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ouskahuggins/Documents/Archus/"/>
    </mc:Choice>
  </mc:AlternateContent>
  <xr:revisionPtr revIDLastSave="0" documentId="13_ncr:1_{E2C89F5E-BA99-6B4B-936F-9338ED3D4535}" xr6:coauthVersionLast="46" xr6:coauthVersionMax="46" xr10:uidLastSave="{00000000-0000-0000-0000-000000000000}"/>
  <bookViews>
    <workbookView xWindow="13460" yWindow="460" windowWidth="24940" windowHeight="13540" xr2:uid="{B73BA8CD-2EE3-44A8-86E7-9AF8EAAD9420}"/>
  </bookViews>
  <sheets>
    <sheet name="Summary" sheetId="17" r:id="rId1"/>
    <sheet name="ForecastRevenue" sheetId="13" r:id="rId2"/>
    <sheet name="Sensitivity1" sheetId="19" r:id="rId3"/>
    <sheet name="Sensitivity2" sheetId="20" r:id="rId4"/>
    <sheet name="Sensitivity3" sheetId="21" r:id="rId5"/>
    <sheet name="ScannerCosts" sheetId="14" r:id="rId6"/>
    <sheet name="Radiopharm" sheetId="16" r:id="rId7"/>
    <sheet name="Baseline" sheetId="1" r:id="rId8"/>
    <sheet name="DemandModel&gt;&gt;&gt;" sheetId="11" r:id="rId9"/>
    <sheet name="Demand" sheetId="10" r:id="rId10"/>
    <sheet name="WorkforceCosting&gt;&gt;&gt;" sheetId="9" r:id="rId11"/>
    <sheet name="Scanning numbers" sheetId="6" r:id="rId12"/>
    <sheet name="Staffing costs" sheetId="7" r:id="rId13"/>
    <sheet name="Gap analysis" sheetId="8" r:id="rId14"/>
    <sheet name="OtherDataRecevied&gt;&gt;&gt;" sheetId="12" r:id="rId15"/>
    <sheet name="WHSSC" sheetId="5" r:id="rId16"/>
    <sheet name="NorthWales" sheetId="2" r:id="rId17"/>
    <sheet name="PETIC" sheetId="4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may1" hidden="1">{#N/A,#N/A,FALSE,"MARCH"}</definedName>
    <definedName name="___may1" hidden="1">{#N/A,#N/A,FALSE,"MARCH"}</definedName>
    <definedName name="__123Graph_A" hidden="1">#REF!</definedName>
    <definedName name="__123Graph_ACFSINDIV" hidden="1">[1]Data!#REF!</definedName>
    <definedName name="__123Graph_ACHGSPD1" hidden="1">'[2]CHGSPD19.FIN'!$B$10:$B$20</definedName>
    <definedName name="__123Graph_ACHGSPD2" hidden="1">'[2]CHGSPD19.FIN'!$E$11:$E$20</definedName>
    <definedName name="__123Graph_ACURRENT" hidden="1">[3]FitOutConfCentre!#REF!</definedName>
    <definedName name="__123Graph_AEFF" hidden="1">'[4]T3 Page 1'!#REF!</definedName>
    <definedName name="__123Graph_AGR14PBF1" hidden="1">'[5]HIS19FIN(A)'!$AF$70:$AF$81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'[6]SUMMARY TABLE'!$U$6:$U$49</definedName>
    <definedName name="__123Graph_APDTRENDS" hidden="1">'[6]SUMMARY TABLE'!$S$23:$S$46</definedName>
    <definedName name="__123Graph_APIC" hidden="1">'[4]T3 Page 1'!#REF!</definedName>
    <definedName name="__123Graph_B" hidden="1">'[7]Table 1'!#REF!</definedName>
    <definedName name="__123Graph_BCFSINDIV" hidden="1">[1]Data!#REF!</definedName>
    <definedName name="__123Graph_BCFSUK" hidden="1">[1]Data!#REF!</definedName>
    <definedName name="__123Graph_BCHGSPD1" hidden="1">'[2]CHGSPD19.FIN'!$H$10:$H$25</definedName>
    <definedName name="__123Graph_BCHGSPD2" hidden="1">'[2]CHGSPD19.FIN'!$I$11:$I$25</definedName>
    <definedName name="__123Graph_BEFF" hidden="1">'[4]T3 Page 1'!#REF!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'[6]SUMMARY TABLE'!$T$23:$T$46</definedName>
    <definedName name="__123Graph_BPIC" hidden="1">'[4]T3 Page 1'!#REF!</definedName>
    <definedName name="__123Graph_C" hidden="1">'[7]Table 1'!#REF!</definedName>
    <definedName name="__123Graph_CACT13BUD" hidden="1">'[4]FC Page 1'!#REF!</definedName>
    <definedName name="__123Graph_CCFSINDIV" hidden="1">[1]Data!#REF!</definedName>
    <definedName name="__123Graph_CCFSUK" hidden="1">[1]Data!#REF!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CFSINDIV" hidden="1">[1]Data!#REF!</definedName>
    <definedName name="__123Graph_DCFSUK" hidden="1">[1]Data!#REF!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CFSINDIV" hidden="1">[1]Data!#REF!</definedName>
    <definedName name="__123Graph_ECFSUK" hidden="1">[1]Data!#REF!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CFSUK" hidden="1">[1]Data!#REF!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'[7]Table 1'!#REF!</definedName>
    <definedName name="__123Graph_XACTHIC" hidden="1">'[4]FC Page 1'!#REF!</definedName>
    <definedName name="__123Graph_XCHGSPD1" hidden="1">'[2]CHGSPD19.FIN'!$A$10:$A$25</definedName>
    <definedName name="__123Graph_XCHGSPD2" hidden="1">'[2]CHGSPD19.FIN'!$A$11:$A$25</definedName>
    <definedName name="__123Graph_XEFF" hidden="1">'[4]T3 Page 1'!#REF!</definedName>
    <definedName name="__123Graph_XGR14PBF1" hidden="1">'[5]HIS19FIN(A)'!$AL$70:$AL$81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'[6]SUMMARY TABLE'!$Q$6:$Q$49</definedName>
    <definedName name="__123Graph_XPDTRENDS" hidden="1">'[6]SUMMARY TABLE'!$P$23:$P$46</definedName>
    <definedName name="__123Graph_XPIC" hidden="1">'[4]T3 Page 1'!#REF!</definedName>
    <definedName name="_1_0__123Grap" hidden="1">#REF!</definedName>
    <definedName name="_10_0__123Grap" hidden="1">#REF!</definedName>
    <definedName name="_11_123_Grap" hidden="1">'[8]Table 5.6'!#REF!</definedName>
    <definedName name="_11_123Grap" hidden="1">'[8]Table 5.6'!#REF!</definedName>
    <definedName name="_123_Graph_B" hidden="1">'[7]Table 1'!#REF!</definedName>
    <definedName name="_123_Grpah_C" hidden="1">'[7]Table 1'!#REF!</definedName>
    <definedName name="_123Graph_FV" hidden="1">[1]Data!#REF!</definedName>
    <definedName name="_124" hidden="1">'[4]T3 Page 1'!#REF!</definedName>
    <definedName name="_13S" hidden="1">'[8]Table 5.6'!#REF!</definedName>
    <definedName name="_15_0_S" hidden="1">#REF!</definedName>
    <definedName name="_15_O_S_" hidden="1">#REF!</definedName>
    <definedName name="_19_0__123Grap" hidden="1">#REF!</definedName>
    <definedName name="_19_0_123Grap" hidden="1">#REF!</definedName>
    <definedName name="_2_0__123Grap" hidden="1">#REF!</definedName>
    <definedName name="_2_123_Grap" hidden="1">'[8]Table 5.6'!#REF!</definedName>
    <definedName name="_2_123Grap" hidden="1">'[8]Table 5.6'!#REF!</definedName>
    <definedName name="_20_0__123Grap" hidden="1">#REF!</definedName>
    <definedName name="_26_0_S" hidden="1">#REF!</definedName>
    <definedName name="_27_0_S" hidden="1">#REF!</definedName>
    <definedName name="_3_0_S" hidden="1">#REF!</definedName>
    <definedName name="_321" hidden="1">[3]FitOutConfCentre!#REF!</definedName>
    <definedName name="_5_0__123Grap" hidden="1">#REF!</definedName>
    <definedName name="_8_0__123Grap" hidden="1">#REF!</definedName>
    <definedName name="_9_0__123Grap" hidden="1">#REF!</definedName>
    <definedName name="_ccr1" hidden="1">{#N/A,#N/A,TRUE,"Cover";#N/A,#N/A,TRUE,"Conts";#N/A,#N/A,TRUE,"VOS";#N/A,#N/A,TRUE,"Warrington";#N/A,#N/A,TRUE,"Widnes"}</definedName>
    <definedName name="_Fill" hidden="1">#REF!</definedName>
    <definedName name="_Fill1" hidden="1">#REF!</definedName>
    <definedName name="_xlnm._FilterDatabase" hidden="1">'[9]3.0 pre-construction'!#REF!</definedName>
    <definedName name="_Key1" hidden="1">#REF!</definedName>
    <definedName name="_Key2" hidden="1">#REF!</definedName>
    <definedName name="_keyann" hidden="1">#REF!</definedName>
    <definedName name="_may1" hidden="1">{#N/A,#N/A,FALSE,"MARCH"}</definedName>
    <definedName name="_Opt1">'[10]Capital Option 1'!$B$209:$H$210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a" hidden="1">{#N/A,#N/A,TRUE,"Cover";#N/A,#N/A,TRUE,"Conts";#N/A,#N/A,TRUE,"VOS";#N/A,#N/A,TRUE,"Warrington";#N/A,#N/A,TRUE,"Widnes"}</definedName>
    <definedName name="AFC">#REF!</definedName>
    <definedName name="AFC_list">#REF!</definedName>
    <definedName name="ann" hidden="1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b" hidden="1">{#N/A,#N/A,TRUE,"Cover";#N/A,#N/A,TRUE,"Conts";#N/A,#N/A,TRUE,"VOS";#N/A,#N/A,TRUE,"Warrington";#N/A,#N/A,TRUE,"Widnes"}</definedName>
    <definedName name="BLPH1" hidden="1">'[11]4.6 ten year bonds'!$A$4</definedName>
    <definedName name="BLPH2" hidden="1">'[11]4.6 ten year bonds'!$D$4</definedName>
    <definedName name="BLPH3" hidden="1">'[11]4.6 ten year bonds'!$G$4</definedName>
    <definedName name="BLPH4" hidden="1">'[11]4.6 ten year bonds'!$J$4</definedName>
    <definedName name="BLPH5" hidden="1">'[11]4.6 ten year bonds'!$M$4</definedName>
    <definedName name="bn" hidden="1">'[8]Table 5.6'!#REF!</definedName>
    <definedName name="Building1">'[10]Capital Option 1'!$B$51:$H$115</definedName>
    <definedName name="cashfl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d" hidden="1">[1]Data!#REF!</definedName>
    <definedName name="channels">#REF!</definedName>
    <definedName name="ChkTol">#REF!</definedName>
    <definedName name="Date1">#REF!</definedName>
    <definedName name="Daywork1" hidden="1">{#N/A,#N/A,FALSE,"MARCH"}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e" hidden="1">{#N/A,#N/A,FALSE,"Summary information";#N/A,#N/A,FALSE,"BLANK"}</definedName>
    <definedName name="ee_1" hidden="1">{#N/A,#N/A,FALSE,"Summary information";#N/A,#N/A,FALSE,"BLANK"}</definedName>
    <definedName name="ef" hidden="1">'[4]T3 Page 1'!#REF!</definedName>
    <definedName name="Ele" hidden="1">{"'Break down'!$A$4"}</definedName>
    <definedName name="Equipment1">'[10]Capital Option 1'!$B$12:$H$41</definedName>
    <definedName name="er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stimateb" hidden="1">{#N/A,#N/A,TRUE,"Cover";#N/A,#N/A,TRUE,"Conts";#N/A,#N/A,TRUE,"VOS";#N/A,#N/A,TRUE,"Warrington";#N/A,#N/A,TRUE,"Widnes"}</definedName>
    <definedName name="eXCLUSIONS" hidden="1">{#N/A,#N/A,TRUE,"Cover";#N/A,#N/A,TRUE,"Conts";#N/A,#N/A,TRUE,"VOS";#N/A,#N/A,TRUE,"Warrington";#N/A,#N/A,TRUE,"Widnes"}</definedName>
    <definedName name="ExtraProfiles" hidden="1">#REF!</definedName>
    <definedName name="f" hidden="1">{#N/A,#N/A,TRUE,"Cover";#N/A,#N/A,TRUE,"Conts";#N/A,#N/A,TRUE,"VOS";#N/A,#N/A,TRUE,"Warrington";#N/A,#N/A,TRUE,"Widnes"}</definedName>
    <definedName name="FB_1">#REF!</definedName>
    <definedName name="FB2P2">[12]OB2!#REF!</definedName>
    <definedName name="FB2P3">[12]OB2!#REF!</definedName>
    <definedName name="FB2P4">[12]OB2!#REF!</definedName>
    <definedName name="FB2P5">[12]OB2!#REF!</definedName>
    <definedName name="FB2P6">[12]OB2!#REF!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ees1">'[10]Capital Option 1'!$B$134:$H$198</definedName>
    <definedName name="fg" hidden="1">{#N/A,#N/A,TRUE,"Cover";#N/A,#N/A,TRUE,"Conts";#N/A,#N/A,TRUE,"VOS";#N/A,#N/A,TRUE,"Warrington";#N/A,#N/A,TRUE,"Widnes"}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qwettqwtq" hidden="1">{#N/A,#N/A,FALSE,"MARCH"}</definedName>
    <definedName name="FReport5" hidden="1">{#N/A,#N/A,FALSE,"MARCH"}</definedName>
    <definedName name="g" hidden="1">'[4]T3 Page 1'!#REF!</definedName>
    <definedName name="ghj" hidden="1">[3]FitOutConfCentre!#REF!</definedName>
    <definedName name="git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h" hidden="1">'[7]Table 1'!#REF!</definedName>
    <definedName name="hjk" hidden="1">{#N/A,#N/A,FALSE,"MARCH"}</definedName>
    <definedName name="HTML_CodePage" hidden="1">1252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>#N/A</definedName>
    <definedName name="ijn" hidden="1">{#N/A,#N/A,FALSE,"MARCH"}</definedName>
    <definedName name="IP">#N/A</definedName>
    <definedName name="j" hidden="1">#REF!</definedName>
    <definedName name="jhjibn" hidden="1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" hidden="1">'[4]T3 Page 1'!#REF!</definedName>
    <definedName name="kgj" hidden="1">{#N/A,#N/A,FALSE,"MARCH"}</definedName>
    <definedName name="kij" hidden="1">{#N/A,#N/A,FALSE,"MARCH"}</definedName>
    <definedName name="kjhjh" hidden="1">#REF!</definedName>
    <definedName name="kmlk" hidden="1">#REF!</definedName>
    <definedName name="l" hidden="1">'[9]3.0 pre-construction'!#REF!</definedName>
    <definedName name="LkpGroupedPODs">'[13]INPUT | PODs'!$B$8:$C$22</definedName>
    <definedName name="May" hidden="1">{#N/A,#N/A,FALSE,"MARCH"}</definedName>
    <definedName name="n" hidden="1">#REF!</definedName>
    <definedName name="nb" hidden="1">#REF!</definedName>
    <definedName name="nnnnnnnnnnnnnnnnnnn" hidden="1">'[7]Table 1'!#REF!</definedName>
    <definedName name="No" hidden="1">#REF!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tes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o">#N/A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eriodicity">'[14]LOOKUPS etc'!$A$3:$D$6</definedName>
    <definedName name="Pop" hidden="1">[15]Population!#REF!</definedName>
    <definedName name="Profiles" hidden="1">#REF!</definedName>
    <definedName name="Projections" hidden="1">#REF!</definedName>
    <definedName name="Results" hidden="1">[16]UK99!$A$1:$A$1</definedName>
    <definedName name="rt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_1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s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caffolding" hidden="1">{"'Break down'!$A$4"}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ff_List">#REF!</definedName>
    <definedName name="t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emp" hidden="1">{"'Break down'!$A$4"}</definedName>
    <definedName name="tmp" hidden="1">{"'Break down'!$A$4"}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kTol">#REF!</definedName>
    <definedName name="ty" hidden="1">{#N/A,#N/A,TRUE,"Cover";#N/A,#N/A,TRUE,"Conts";#N/A,#N/A,TRUE,"VOS";#N/A,#N/A,TRUE,"Warrington";#N/A,#N/A,TRUE,"Widnes"}</definedName>
    <definedName name="uplift">#REF!</definedName>
    <definedName name="v" hidden="1">{#N/A,#N/A,TRUE,"Cover";#N/A,#N/A,TRUE,"Conts";#N/A,#N/A,TRUE,"VOS";#N/A,#N/A,TRUE,"Warrington";#N/A,#N/A,TRUE,"Widnes"}</definedName>
    <definedName name="val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e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Accountant." hidden="1">{"Accounts",#N/A,FALSE,"Subcontractor";"Accounts",#N/A,FALSE,"Supplier";"Accounts",#N/A,FALSE,"Statutory Authorities"}</definedName>
    <definedName name="wrn.buildstruct.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_1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Complete." hidden="1">{"Retention",#N/A,FALSE,"Subcontractor";"Contract Sums",#N/A,FALSE,"Subcontractor";"Accounts",#N/A,FALSE,"Subcontractor";"Retention",#N/A,FALSE,"Supplier";"Contract Sums",#N/A,FALSE,"Supplier";"Accounts",#N/A,FALSE,"Supplier";"Retention",#N/A,FALSE,"Statutory Authorities";"Contract Sums",#N/A,FALSE,"Statutory Authorities";"Accounts",#N/A,FALSE,"Statutory Authorities";"Valuation",#N/A,FALSE,"Valuation"}</definedName>
    <definedName name="wrn.Contract._.Sum." hidden="1">{"Contract Sums",#N/A,FALSE,"Subcontractor";"Contract Sums",#N/A,FALSE,"Supplier";"Contract Sums",#N/A,FALSE,"Statutory Authorities"}</definedName>
    <definedName name="wrn.Cumulative._.Material._.Cost." hidden="1">{#N/A,#N/A,FALSE,"MARCH"}</definedName>
    <definedName name="wrn.FINAL._.ACCOUNT." hidden="1">{"Final Account",#N/A,FALSE,"FINAL ACCOUNT";"Final Account",#N/A,FALSE,"GENERAL SUMMARY";"Final Account",#N/A,FALSE,"REMEASUREMENT";"Final Account",#N/A,FALSE,"ARCHITECTS INSTRUCTIONS";"Final Account",#N/A,FALSE,"PROVISIONAL SUMS";"Final Account",#N/A,FALSE,"DOM SPEC SUBCONTRACTORS";"Final Account",#N/A,FALSE,"DAYWORKS";"Final Account",#N/A,FALSE,"LOSS &amp; EXPENSE";"Standard",#N/A,FALSE,"APPENDIX A"}</definedName>
    <definedName name="wrn.Final._.Valuation." hidden="1">{"Valuation",#N/A,FALSE,"VALUATION";"Practical Completion",#N/A,FALSE,"RETENTION STATEMENT";"Progress Chart",#N/A,FALSE,"PROGRESS GRAPH"}</definedName>
    <definedName name="wrn.FINANCIAL._.REPORT.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Report",#N/A,FALSE,"LOSS &amp; EXPENSE";"Standard",#N/A,FALSE,"APPENDIX A"}</definedName>
    <definedName name="wrn.Harley._.House." hidden="1">{"HarleyHouse",#N/A,FALSE,"Elem Cost( New Bld) "}</definedName>
    <definedName name="wrn.Interim._.Valuation." hidden="1">{"Valuation",#N/A,FALSE,"VALUATION";"Standard",#N/A,FALSE,"RETENTION STATEMENT";"Progress Chart",#N/A,FALSE,"PROGRESS GRAPH"}</definedName>
    <definedName name="wrn.Landlords.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MFF._.weightings." hidden="1">{#N/A,#N/A,FALSE,"Tab 1";#N/A,#N/A,FALSE,"Tab 2";#N/A,#N/A,FALSE,"Tab 3";#N/A,#N/A,FALSE,"Tab 4";#N/A,#N/A,FALSE,"Tab 5";#N/A,#N/A,FALSE,"tab2%"}</definedName>
    <definedName name="wrn.Retention._.Statement." hidden="1">{"Retention",#N/A,FALSE,"Subcontractor";"Retention",#N/A,FALSE,"Supplier";"Retention",#N/A,FALSE,"Statutory Authorities"}</definedName>
    <definedName name="wrn.Stat._.Auths." hidden="1">{"Retention",#N/A,FALSE,"Statutory Authorities";"Contract Sums",#N/A,FALSE,"Statutory Authorities";"Accounts",#N/A,FALSE,"Statutory Authorities"}</definedName>
    <definedName name="wrn.Subbies." hidden="1">{"Retention",#N/A,FALSE,"Subcontractor";"Contract Sums",#N/A,FALSE,"Subcontractor";"Accounts",#N/A,FALSE,"Subcontractor"}</definedName>
    <definedName name="wrn.summary." hidden="1">{#N/A,#N/A,FALSE,"Summary information";#N/A,#N/A,FALSE,"BLANK"}</definedName>
    <definedName name="wrn.summary._1" hidden="1">{#N/A,#N/A,FALSE,"Summary information";#N/A,#N/A,FALSE,"BLANK"}</definedName>
    <definedName name="wrn.Suppliers." hidden="1">{"Retention",#N/A,FALSE,"Supplier";"Contract Sums",#N/A,FALSE,"Supplier";"Accounts",#N/A,FALSE,"Supplier"}</definedName>
    <definedName name="wrn.Tenants.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rn.valn." hidden="1">{#N/A,#N/A,TRUE,"valbd";#N/A,#N/A,TRUE,"Summy"}</definedName>
    <definedName name="wrn.Valuation." hidden="1">{"Valuation",#N/A,FALSE,"VALUATION"}</definedName>
    <definedName name="wrn.VALUATION._.REPORT.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rn.Warrington._.Widnes._.QS._.Costs." hidden="1">{#N/A,#N/A,TRUE,"Cover";#N/A,#N/A,TRUE,"Conts";#N/A,#N/A,TRUE,"VOS";#N/A,#N/A,TRUE,"Warrington";#N/A,#N/A,TRUE,"Widnes"}</definedName>
    <definedName name="x" hidden="1">'[8]Table 5.6'!#REF!</definedName>
    <definedName name="xls." hidden="1">{"'Break down'!$A$4"}</definedName>
    <definedName name="xxxxxxx" hidden="1">{#N/A,#N/A,FALSE,"MARCH"}</definedName>
    <definedName name="y" hidden="1">#REF!</definedName>
    <definedName name="z" hidden="1">'[8]Table 5.6'!#REF!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3" l="1"/>
  <c r="F94" i="13"/>
  <c r="F95" i="13" s="1"/>
  <c r="G94" i="13"/>
  <c r="H94" i="13"/>
  <c r="I94" i="13"/>
  <c r="J94" i="13"/>
  <c r="J95" i="13" s="1"/>
  <c r="K94" i="13"/>
  <c r="L94" i="13"/>
  <c r="M94" i="13"/>
  <c r="N94" i="13"/>
  <c r="N95" i="13" s="1"/>
  <c r="D94" i="13"/>
  <c r="D95" i="13" s="1"/>
  <c r="M95" i="13"/>
  <c r="L95" i="13"/>
  <c r="K95" i="13"/>
  <c r="I95" i="13"/>
  <c r="H95" i="13"/>
  <c r="G95" i="13"/>
  <c r="E95" i="13"/>
  <c r="J66" i="17"/>
  <c r="I66" i="17"/>
  <c r="F66" i="17"/>
  <c r="E66" i="17"/>
  <c r="L65" i="17"/>
  <c r="L66" i="17" s="1"/>
  <c r="K65" i="17"/>
  <c r="K66" i="17" s="1"/>
  <c r="J65" i="17"/>
  <c r="I65" i="17"/>
  <c r="H65" i="17"/>
  <c r="H66" i="17" s="1"/>
  <c r="G65" i="17"/>
  <c r="G66" i="17" s="1"/>
  <c r="F65" i="17"/>
  <c r="E65" i="17"/>
  <c r="D65" i="17"/>
  <c r="D66" i="17" s="1"/>
  <c r="C65" i="17"/>
  <c r="C66" i="17" s="1"/>
  <c r="B66" i="17"/>
  <c r="B65" i="17"/>
  <c r="C82" i="17"/>
  <c r="D82" i="17"/>
  <c r="E82" i="17"/>
  <c r="F82" i="17"/>
  <c r="G82" i="17"/>
  <c r="H82" i="17"/>
  <c r="I82" i="17"/>
  <c r="J82" i="17"/>
  <c r="K82" i="17"/>
  <c r="L82" i="17"/>
  <c r="M82" i="17"/>
  <c r="L63" i="17"/>
  <c r="K63" i="17"/>
  <c r="J63" i="17"/>
  <c r="I63" i="17"/>
  <c r="H63" i="17"/>
  <c r="G63" i="17"/>
  <c r="F63" i="17"/>
  <c r="F67" i="17" s="1"/>
  <c r="E63" i="17"/>
  <c r="D63" i="17"/>
  <c r="C63" i="17"/>
  <c r="B63" i="17"/>
  <c r="L81" i="17"/>
  <c r="K81" i="17"/>
  <c r="J81" i="17"/>
  <c r="I81" i="17"/>
  <c r="H81" i="17"/>
  <c r="G81" i="17"/>
  <c r="F81" i="17"/>
  <c r="E81" i="17"/>
  <c r="D81" i="17"/>
  <c r="C81" i="17"/>
  <c r="L80" i="17"/>
  <c r="K80" i="17"/>
  <c r="J80" i="17"/>
  <c r="I80" i="17"/>
  <c r="H80" i="17"/>
  <c r="G80" i="17"/>
  <c r="F80" i="17"/>
  <c r="E80" i="17"/>
  <c r="D80" i="17"/>
  <c r="C80" i="17"/>
  <c r="L79" i="17"/>
  <c r="K79" i="17"/>
  <c r="J79" i="17"/>
  <c r="I79" i="17"/>
  <c r="H79" i="17"/>
  <c r="G79" i="17"/>
  <c r="F79" i="17"/>
  <c r="E79" i="17"/>
  <c r="D79" i="17"/>
  <c r="C79" i="17"/>
  <c r="L78" i="17"/>
  <c r="K78" i="17"/>
  <c r="J78" i="17"/>
  <c r="I78" i="17"/>
  <c r="H78" i="17"/>
  <c r="G78" i="17"/>
  <c r="F78" i="17"/>
  <c r="E78" i="17"/>
  <c r="D78" i="17"/>
  <c r="C78" i="17"/>
  <c r="L77" i="17"/>
  <c r="K77" i="17"/>
  <c r="J77" i="17"/>
  <c r="I77" i="17"/>
  <c r="H77" i="17"/>
  <c r="G77" i="17"/>
  <c r="F77" i="17"/>
  <c r="E77" i="17"/>
  <c r="D77" i="17"/>
  <c r="C77" i="17"/>
  <c r="B81" i="17"/>
  <c r="B80" i="17"/>
  <c r="B79" i="17"/>
  <c r="B78" i="17"/>
  <c r="B77" i="17"/>
  <c r="L75" i="17"/>
  <c r="K75" i="17"/>
  <c r="J75" i="17"/>
  <c r="I75" i="17"/>
  <c r="I87" i="17" s="1"/>
  <c r="H75" i="17"/>
  <c r="H87" i="17" s="1"/>
  <c r="G75" i="17"/>
  <c r="G87" i="17" s="1"/>
  <c r="F75" i="17"/>
  <c r="E75" i="17"/>
  <c r="D75" i="17"/>
  <c r="D87" i="17" s="1"/>
  <c r="C75" i="17"/>
  <c r="C87" i="17" s="1"/>
  <c r="B75" i="17"/>
  <c r="B87" i="17" s="1"/>
  <c r="L74" i="17"/>
  <c r="K74" i="17"/>
  <c r="J74" i="17"/>
  <c r="J86" i="17" s="1"/>
  <c r="I74" i="17"/>
  <c r="I86" i="17" s="1"/>
  <c r="H74" i="17"/>
  <c r="G74" i="17"/>
  <c r="F74" i="17"/>
  <c r="F86" i="17" s="1"/>
  <c r="E74" i="17"/>
  <c r="E86" i="17" s="1"/>
  <c r="D74" i="17"/>
  <c r="D86" i="17" s="1"/>
  <c r="C74" i="17"/>
  <c r="C86" i="17" s="1"/>
  <c r="B74" i="17"/>
  <c r="B86" i="17" s="1"/>
  <c r="L73" i="17"/>
  <c r="L85" i="17" s="1"/>
  <c r="K73" i="17"/>
  <c r="J73" i="17"/>
  <c r="I73" i="17"/>
  <c r="H73" i="17"/>
  <c r="H85" i="17" s="1"/>
  <c r="G73" i="17"/>
  <c r="F73" i="17"/>
  <c r="E73" i="17"/>
  <c r="D73" i="17"/>
  <c r="D85" i="17" s="1"/>
  <c r="C73" i="17"/>
  <c r="B73" i="17"/>
  <c r="L72" i="17"/>
  <c r="K72" i="17"/>
  <c r="J72" i="17"/>
  <c r="I72" i="17"/>
  <c r="H72" i="17"/>
  <c r="G72" i="17"/>
  <c r="F72" i="17"/>
  <c r="E72" i="17"/>
  <c r="D72" i="17"/>
  <c r="C72" i="17"/>
  <c r="B72" i="17"/>
  <c r="L71" i="17"/>
  <c r="K71" i="17"/>
  <c r="J71" i="17"/>
  <c r="I71" i="17"/>
  <c r="H71" i="17"/>
  <c r="G71" i="17"/>
  <c r="F71" i="17"/>
  <c r="E71" i="17"/>
  <c r="D71" i="17"/>
  <c r="C71" i="17"/>
  <c r="B71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M55" i="17"/>
  <c r="N55" i="17" s="1"/>
  <c r="L55" i="17"/>
  <c r="K55" i="17"/>
  <c r="J55" i="17"/>
  <c r="I55" i="17"/>
  <c r="H55" i="17"/>
  <c r="G55" i="17"/>
  <c r="F55" i="17"/>
  <c r="E55" i="17"/>
  <c r="D55" i="17"/>
  <c r="C55" i="17"/>
  <c r="B55" i="17"/>
  <c r="L52" i="17"/>
  <c r="K52" i="17"/>
  <c r="J52" i="17"/>
  <c r="I52" i="17"/>
  <c r="H52" i="17"/>
  <c r="G52" i="17"/>
  <c r="F52" i="17"/>
  <c r="E52" i="17"/>
  <c r="D52" i="17"/>
  <c r="C52" i="17"/>
  <c r="B52" i="17"/>
  <c r="L51" i="17"/>
  <c r="K51" i="17"/>
  <c r="J51" i="17"/>
  <c r="I51" i="17"/>
  <c r="H51" i="17"/>
  <c r="G51" i="17"/>
  <c r="F51" i="17"/>
  <c r="E51" i="17"/>
  <c r="D51" i="17"/>
  <c r="C51" i="17"/>
  <c r="B51" i="17"/>
  <c r="L50" i="17"/>
  <c r="K50" i="17"/>
  <c r="J50" i="17"/>
  <c r="I50" i="17"/>
  <c r="H50" i="17"/>
  <c r="G50" i="17"/>
  <c r="F50" i="17"/>
  <c r="E50" i="17"/>
  <c r="D50" i="17"/>
  <c r="C50" i="17"/>
  <c r="B50" i="17"/>
  <c r="L49" i="17"/>
  <c r="K49" i="17"/>
  <c r="J49" i="17"/>
  <c r="I49" i="17"/>
  <c r="H49" i="17"/>
  <c r="G49" i="17"/>
  <c r="F49" i="17"/>
  <c r="E49" i="17"/>
  <c r="D49" i="17"/>
  <c r="C49" i="17"/>
  <c r="B49" i="17"/>
  <c r="C87" i="21"/>
  <c r="K86" i="21"/>
  <c r="J86" i="21"/>
  <c r="I86" i="21"/>
  <c r="H86" i="21"/>
  <c r="G86" i="21"/>
  <c r="F86" i="21"/>
  <c r="E86" i="21"/>
  <c r="D86" i="21"/>
  <c r="C85" i="21"/>
  <c r="N84" i="21"/>
  <c r="M84" i="21"/>
  <c r="L84" i="21"/>
  <c r="I82" i="21"/>
  <c r="E82" i="21"/>
  <c r="I81" i="21"/>
  <c r="H81" i="21"/>
  <c r="G81" i="21"/>
  <c r="F81" i="21"/>
  <c r="E81" i="21"/>
  <c r="D81" i="21"/>
  <c r="L80" i="21"/>
  <c r="I80" i="21"/>
  <c r="H80" i="21"/>
  <c r="G80" i="21"/>
  <c r="F80" i="21"/>
  <c r="E80" i="21"/>
  <c r="D80" i="21"/>
  <c r="C80" i="21"/>
  <c r="N79" i="21"/>
  <c r="M79" i="21"/>
  <c r="L79" i="21"/>
  <c r="K79" i="21"/>
  <c r="J79" i="21"/>
  <c r="I79" i="21"/>
  <c r="H79" i="21"/>
  <c r="H82" i="21" s="1"/>
  <c r="G79" i="21"/>
  <c r="G82" i="21" s="1"/>
  <c r="F79" i="21"/>
  <c r="F82" i="21" s="1"/>
  <c r="E79" i="21"/>
  <c r="D79" i="21"/>
  <c r="D82" i="21" s="1"/>
  <c r="C79" i="21"/>
  <c r="F77" i="21"/>
  <c r="E77" i="21"/>
  <c r="D77" i="21"/>
  <c r="C77" i="21"/>
  <c r="K76" i="21"/>
  <c r="G76" i="21"/>
  <c r="F76" i="21"/>
  <c r="E76" i="21"/>
  <c r="D76" i="21"/>
  <c r="C76" i="21"/>
  <c r="N75" i="21"/>
  <c r="M75" i="21"/>
  <c r="L75" i="21"/>
  <c r="K75" i="21"/>
  <c r="J75" i="21"/>
  <c r="I75" i="21"/>
  <c r="H75" i="21"/>
  <c r="G75" i="21"/>
  <c r="C75" i="21"/>
  <c r="F73" i="21"/>
  <c r="E73" i="21"/>
  <c r="D73" i="21"/>
  <c r="F72" i="21"/>
  <c r="E72" i="21"/>
  <c r="D72" i="21"/>
  <c r="C72" i="21"/>
  <c r="N71" i="21"/>
  <c r="M71" i="21"/>
  <c r="L71" i="21"/>
  <c r="K71" i="21"/>
  <c r="J71" i="21"/>
  <c r="I71" i="21"/>
  <c r="H71" i="21"/>
  <c r="G71" i="21"/>
  <c r="N69" i="21"/>
  <c r="M69" i="21"/>
  <c r="L69" i="21"/>
  <c r="K69" i="21"/>
  <c r="J69" i="21"/>
  <c r="I69" i="21"/>
  <c r="H69" i="21"/>
  <c r="G69" i="21"/>
  <c r="E69" i="21"/>
  <c r="C68" i="21"/>
  <c r="C67" i="21"/>
  <c r="H63" i="21"/>
  <c r="G63" i="21"/>
  <c r="F63" i="21"/>
  <c r="E63" i="21"/>
  <c r="D63" i="21"/>
  <c r="I51" i="21"/>
  <c r="H51" i="21"/>
  <c r="G51" i="21"/>
  <c r="F51" i="21"/>
  <c r="E51" i="21"/>
  <c r="D51" i="21"/>
  <c r="C50" i="21"/>
  <c r="C81" i="21" s="1"/>
  <c r="N49" i="21"/>
  <c r="N80" i="21" s="1"/>
  <c r="M49" i="21"/>
  <c r="L49" i="21"/>
  <c r="K49" i="21"/>
  <c r="J49" i="21"/>
  <c r="J80" i="21" s="1"/>
  <c r="C46" i="21"/>
  <c r="N45" i="21"/>
  <c r="N76" i="21" s="1"/>
  <c r="M45" i="21"/>
  <c r="M76" i="21" s="1"/>
  <c r="L45" i="21"/>
  <c r="L76" i="21" s="1"/>
  <c r="K45" i="21"/>
  <c r="J45" i="21"/>
  <c r="J76" i="21" s="1"/>
  <c r="I45" i="21"/>
  <c r="I76" i="21" s="1"/>
  <c r="H45" i="21"/>
  <c r="G45" i="21"/>
  <c r="C44" i="21"/>
  <c r="C42" i="21"/>
  <c r="C73" i="21" s="1"/>
  <c r="N41" i="21"/>
  <c r="M41" i="21"/>
  <c r="M72" i="21" s="1"/>
  <c r="L41" i="21"/>
  <c r="L72" i="21" s="1"/>
  <c r="K41" i="21"/>
  <c r="J41" i="21"/>
  <c r="I41" i="21"/>
  <c r="H41" i="21"/>
  <c r="H72" i="21" s="1"/>
  <c r="G41" i="21"/>
  <c r="C40" i="21"/>
  <c r="C71" i="21" s="1"/>
  <c r="F38" i="21"/>
  <c r="F69" i="21" s="1"/>
  <c r="E38" i="21"/>
  <c r="D38" i="21"/>
  <c r="D69" i="21" s="1"/>
  <c r="C38" i="21"/>
  <c r="C69" i="21" s="1"/>
  <c r="K36" i="21"/>
  <c r="C21" i="21"/>
  <c r="N19" i="21"/>
  <c r="M19" i="21"/>
  <c r="M36" i="21" s="1"/>
  <c r="M67" i="21" s="1"/>
  <c r="L19" i="21"/>
  <c r="L36" i="21" s="1"/>
  <c r="K19" i="21"/>
  <c r="J19" i="21"/>
  <c r="I19" i="21"/>
  <c r="I36" i="21" s="1"/>
  <c r="I67" i="21" s="1"/>
  <c r="H19" i="21"/>
  <c r="H36" i="21" s="1"/>
  <c r="G19" i="21"/>
  <c r="F19" i="21"/>
  <c r="E19" i="21"/>
  <c r="E36" i="21" s="1"/>
  <c r="E67" i="21" s="1"/>
  <c r="D19" i="21"/>
  <c r="D36" i="21" s="1"/>
  <c r="R13" i="21"/>
  <c r="D7" i="21"/>
  <c r="D6" i="21"/>
  <c r="D5" i="21"/>
  <c r="D30" i="21" s="1"/>
  <c r="B44" i="17"/>
  <c r="B43" i="17"/>
  <c r="B42" i="17"/>
  <c r="B41" i="17"/>
  <c r="B38" i="17"/>
  <c r="B37" i="17"/>
  <c r="B36" i="17"/>
  <c r="B35" i="17"/>
  <c r="K87" i="20"/>
  <c r="K88" i="20" s="1"/>
  <c r="G87" i="20"/>
  <c r="G88" i="20" s="1"/>
  <c r="C87" i="20"/>
  <c r="K86" i="20"/>
  <c r="J86" i="20"/>
  <c r="I86" i="20"/>
  <c r="H86" i="20"/>
  <c r="G86" i="20"/>
  <c r="F86" i="20"/>
  <c r="E86" i="20"/>
  <c r="D86" i="20"/>
  <c r="C85" i="20"/>
  <c r="N84" i="20"/>
  <c r="M84" i="20"/>
  <c r="L84" i="20"/>
  <c r="I82" i="20"/>
  <c r="E82" i="20"/>
  <c r="I81" i="20"/>
  <c r="H81" i="20"/>
  <c r="G81" i="20"/>
  <c r="F81" i="20"/>
  <c r="E81" i="20"/>
  <c r="D81" i="20"/>
  <c r="L80" i="20"/>
  <c r="I80" i="20"/>
  <c r="H80" i="20"/>
  <c r="G80" i="20"/>
  <c r="F80" i="20"/>
  <c r="E80" i="20"/>
  <c r="D80" i="20"/>
  <c r="C80" i="20"/>
  <c r="N79" i="20"/>
  <c r="M79" i="20"/>
  <c r="L79" i="20"/>
  <c r="K79" i="20"/>
  <c r="J79" i="20"/>
  <c r="I79" i="20"/>
  <c r="H79" i="20"/>
  <c r="G79" i="20"/>
  <c r="G82" i="20" s="1"/>
  <c r="F79" i="20"/>
  <c r="F82" i="20" s="1"/>
  <c r="E79" i="20"/>
  <c r="D79" i="20"/>
  <c r="C79" i="20"/>
  <c r="F77" i="20"/>
  <c r="E77" i="20"/>
  <c r="D77" i="20"/>
  <c r="C77" i="20"/>
  <c r="K76" i="20"/>
  <c r="G76" i="20"/>
  <c r="F76" i="20"/>
  <c r="E76" i="20"/>
  <c r="D76" i="20"/>
  <c r="C76" i="20"/>
  <c r="N75" i="20"/>
  <c r="M75" i="20"/>
  <c r="L75" i="20"/>
  <c r="K75" i="20"/>
  <c r="J75" i="20"/>
  <c r="I75" i="20"/>
  <c r="H75" i="20"/>
  <c r="G75" i="20"/>
  <c r="C75" i="20"/>
  <c r="F73" i="20"/>
  <c r="E73" i="20"/>
  <c r="D73" i="20"/>
  <c r="F72" i="20"/>
  <c r="E72" i="20"/>
  <c r="D72" i="20"/>
  <c r="C72" i="20"/>
  <c r="N71" i="20"/>
  <c r="M71" i="20"/>
  <c r="L71" i="20"/>
  <c r="K71" i="20"/>
  <c r="J71" i="20"/>
  <c r="I71" i="20"/>
  <c r="H71" i="20"/>
  <c r="G71" i="20"/>
  <c r="N69" i="20"/>
  <c r="M69" i="20"/>
  <c r="L69" i="20"/>
  <c r="K69" i="20"/>
  <c r="J69" i="20"/>
  <c r="I69" i="20"/>
  <c r="H69" i="20"/>
  <c r="G69" i="20"/>
  <c r="E69" i="20"/>
  <c r="C68" i="20"/>
  <c r="C67" i="20"/>
  <c r="H63" i="20"/>
  <c r="G63" i="20"/>
  <c r="F63" i="20"/>
  <c r="E63" i="20"/>
  <c r="D63" i="20"/>
  <c r="I51" i="20"/>
  <c r="H51" i="20"/>
  <c r="G51" i="20"/>
  <c r="F51" i="20"/>
  <c r="E51" i="20"/>
  <c r="D51" i="20"/>
  <c r="C50" i="20"/>
  <c r="C81" i="20" s="1"/>
  <c r="N49" i="20"/>
  <c r="N80" i="20" s="1"/>
  <c r="M49" i="20"/>
  <c r="L49" i="20"/>
  <c r="K49" i="20"/>
  <c r="J49" i="20"/>
  <c r="J80" i="20" s="1"/>
  <c r="C46" i="20"/>
  <c r="N45" i="20"/>
  <c r="N76" i="20" s="1"/>
  <c r="M45" i="20"/>
  <c r="M76" i="20" s="1"/>
  <c r="L45" i="20"/>
  <c r="L76" i="20" s="1"/>
  <c r="K45" i="20"/>
  <c r="J45" i="20"/>
  <c r="J76" i="20" s="1"/>
  <c r="I45" i="20"/>
  <c r="I76" i="20" s="1"/>
  <c r="H45" i="20"/>
  <c r="G45" i="20"/>
  <c r="C44" i="20"/>
  <c r="C42" i="20"/>
  <c r="C73" i="20" s="1"/>
  <c r="N41" i="20"/>
  <c r="M41" i="20"/>
  <c r="M72" i="20" s="1"/>
  <c r="L41" i="20"/>
  <c r="L72" i="20" s="1"/>
  <c r="K41" i="20"/>
  <c r="J41" i="20"/>
  <c r="I41" i="20"/>
  <c r="I72" i="20" s="1"/>
  <c r="H41" i="20"/>
  <c r="H72" i="20" s="1"/>
  <c r="G41" i="20"/>
  <c r="C40" i="20"/>
  <c r="C71" i="20" s="1"/>
  <c r="F38" i="20"/>
  <c r="F69" i="20" s="1"/>
  <c r="E38" i="20"/>
  <c r="D38" i="20"/>
  <c r="D69" i="20" s="1"/>
  <c r="C38" i="20"/>
  <c r="C69" i="20" s="1"/>
  <c r="L36" i="20"/>
  <c r="C21" i="20"/>
  <c r="N19" i="20"/>
  <c r="N36" i="20" s="1"/>
  <c r="N67" i="20" s="1"/>
  <c r="M19" i="20"/>
  <c r="M36" i="20" s="1"/>
  <c r="L19" i="20"/>
  <c r="K19" i="20"/>
  <c r="J19" i="20"/>
  <c r="J36" i="20" s="1"/>
  <c r="J67" i="20" s="1"/>
  <c r="I19" i="20"/>
  <c r="I36" i="20" s="1"/>
  <c r="H19" i="20"/>
  <c r="G19" i="20"/>
  <c r="F19" i="20"/>
  <c r="F36" i="20" s="1"/>
  <c r="F67" i="20" s="1"/>
  <c r="E19" i="20"/>
  <c r="E36" i="20" s="1"/>
  <c r="D19" i="20"/>
  <c r="D36" i="20" s="1"/>
  <c r="R13" i="20"/>
  <c r="D7" i="20"/>
  <c r="D24" i="20" s="1"/>
  <c r="D6" i="20"/>
  <c r="E6" i="20" s="1"/>
  <c r="D5" i="20"/>
  <c r="D30" i="20" s="1"/>
  <c r="B30" i="17"/>
  <c r="B29" i="17"/>
  <c r="B28" i="17"/>
  <c r="B27" i="17"/>
  <c r="B24" i="17"/>
  <c r="B23" i="17"/>
  <c r="B22" i="17"/>
  <c r="B21" i="17"/>
  <c r="M14" i="17"/>
  <c r="L14" i="17"/>
  <c r="K14" i="17"/>
  <c r="J14" i="17"/>
  <c r="I14" i="17"/>
  <c r="H14" i="17"/>
  <c r="G14" i="17"/>
  <c r="F14" i="17"/>
  <c r="E14" i="17"/>
  <c r="D14" i="17"/>
  <c r="C14" i="17"/>
  <c r="M13" i="17"/>
  <c r="L13" i="17"/>
  <c r="K13" i="17"/>
  <c r="J13" i="17"/>
  <c r="I13" i="17"/>
  <c r="H13" i="17"/>
  <c r="G13" i="17"/>
  <c r="F13" i="17"/>
  <c r="E13" i="17"/>
  <c r="D13" i="17"/>
  <c r="C13" i="17"/>
  <c r="M12" i="17"/>
  <c r="L12" i="17"/>
  <c r="K12" i="17"/>
  <c r="J12" i="17"/>
  <c r="I12" i="17"/>
  <c r="H12" i="17"/>
  <c r="G12" i="17"/>
  <c r="F12" i="17"/>
  <c r="E12" i="17"/>
  <c r="D12" i="17"/>
  <c r="C12" i="17"/>
  <c r="M11" i="17"/>
  <c r="N11" i="17" s="1"/>
  <c r="L11" i="17"/>
  <c r="K11" i="17"/>
  <c r="J11" i="17"/>
  <c r="I11" i="17"/>
  <c r="H11" i="17"/>
  <c r="G11" i="17"/>
  <c r="F11" i="17"/>
  <c r="E11" i="17"/>
  <c r="D11" i="17"/>
  <c r="C11" i="17"/>
  <c r="B14" i="17"/>
  <c r="B13" i="17"/>
  <c r="B12" i="17"/>
  <c r="B11" i="17"/>
  <c r="L8" i="17"/>
  <c r="K8" i="17"/>
  <c r="J8" i="17"/>
  <c r="I8" i="17"/>
  <c r="H8" i="17"/>
  <c r="G8" i="17"/>
  <c r="F8" i="17"/>
  <c r="E8" i="17"/>
  <c r="D8" i="17"/>
  <c r="C8" i="17"/>
  <c r="L7" i="17"/>
  <c r="K7" i="17"/>
  <c r="J7" i="17"/>
  <c r="I7" i="17"/>
  <c r="H7" i="17"/>
  <c r="G7" i="17"/>
  <c r="F7" i="17"/>
  <c r="E7" i="17"/>
  <c r="D7" i="17"/>
  <c r="C7" i="17"/>
  <c r="L6" i="17"/>
  <c r="K6" i="17"/>
  <c r="J6" i="17"/>
  <c r="I6" i="17"/>
  <c r="H6" i="17"/>
  <c r="G6" i="17"/>
  <c r="F6" i="17"/>
  <c r="E6" i="17"/>
  <c r="D6" i="17"/>
  <c r="C6" i="17"/>
  <c r="L5" i="17"/>
  <c r="K5" i="17"/>
  <c r="J5" i="17"/>
  <c r="I5" i="17"/>
  <c r="H5" i="17"/>
  <c r="G5" i="17"/>
  <c r="F5" i="17"/>
  <c r="E5" i="17"/>
  <c r="D5" i="17"/>
  <c r="C5" i="17"/>
  <c r="B8" i="17"/>
  <c r="B7" i="17"/>
  <c r="B6" i="17"/>
  <c r="B5" i="17"/>
  <c r="H61" i="13"/>
  <c r="N62" i="13"/>
  <c r="M62" i="13"/>
  <c r="L62" i="13"/>
  <c r="K62" i="13"/>
  <c r="J62" i="13"/>
  <c r="I62" i="13"/>
  <c r="H62" i="13"/>
  <c r="G62" i="13"/>
  <c r="F62" i="13"/>
  <c r="E62" i="13"/>
  <c r="D62" i="13"/>
  <c r="N61" i="13"/>
  <c r="M61" i="13"/>
  <c r="L61" i="13"/>
  <c r="K61" i="13"/>
  <c r="J61" i="13"/>
  <c r="I61" i="13"/>
  <c r="G61" i="13"/>
  <c r="F61" i="13"/>
  <c r="E61" i="13"/>
  <c r="D61" i="13"/>
  <c r="N60" i="13"/>
  <c r="M60" i="13"/>
  <c r="L60" i="13"/>
  <c r="K60" i="13"/>
  <c r="J60" i="13"/>
  <c r="I60" i="13"/>
  <c r="H60" i="13"/>
  <c r="G60" i="13"/>
  <c r="F60" i="13"/>
  <c r="E60" i="13"/>
  <c r="D60" i="13"/>
  <c r="E30" i="13"/>
  <c r="F30" i="13"/>
  <c r="G30" i="13"/>
  <c r="H30" i="13"/>
  <c r="I30" i="13"/>
  <c r="J30" i="13"/>
  <c r="K30" i="13"/>
  <c r="L30" i="13"/>
  <c r="M30" i="13"/>
  <c r="N30" i="13"/>
  <c r="E31" i="13"/>
  <c r="F31" i="13"/>
  <c r="G31" i="13"/>
  <c r="H31" i="13"/>
  <c r="I31" i="13"/>
  <c r="J31" i="13"/>
  <c r="K31" i="13"/>
  <c r="L31" i="13"/>
  <c r="M31" i="13"/>
  <c r="N31" i="13"/>
  <c r="E32" i="13"/>
  <c r="F32" i="13"/>
  <c r="G32" i="13"/>
  <c r="H32" i="13"/>
  <c r="I32" i="13"/>
  <c r="J32" i="13"/>
  <c r="K32" i="13"/>
  <c r="L32" i="13"/>
  <c r="M32" i="13"/>
  <c r="N32" i="13"/>
  <c r="D32" i="13"/>
  <c r="D31" i="13"/>
  <c r="D30" i="13"/>
  <c r="D7" i="19"/>
  <c r="D32" i="19" s="1"/>
  <c r="D6" i="19"/>
  <c r="E6" i="19" s="1"/>
  <c r="D5" i="19"/>
  <c r="D30" i="19" s="1"/>
  <c r="D60" i="19" s="1"/>
  <c r="J87" i="19"/>
  <c r="J88" i="19" s="1"/>
  <c r="F87" i="19"/>
  <c r="F88" i="19" s="1"/>
  <c r="C87" i="19"/>
  <c r="M87" i="19" s="1"/>
  <c r="M88" i="19" s="1"/>
  <c r="K86" i="19"/>
  <c r="J86" i="19"/>
  <c r="I86" i="19"/>
  <c r="H86" i="19"/>
  <c r="G86" i="19"/>
  <c r="F86" i="19"/>
  <c r="E86" i="19"/>
  <c r="D86" i="19"/>
  <c r="C85" i="19"/>
  <c r="N84" i="19"/>
  <c r="M84" i="19"/>
  <c r="L84" i="19"/>
  <c r="H82" i="19"/>
  <c r="D82" i="19"/>
  <c r="I81" i="19"/>
  <c r="H81" i="19"/>
  <c r="G81" i="19"/>
  <c r="F81" i="19"/>
  <c r="E81" i="19"/>
  <c r="D81" i="19"/>
  <c r="C81" i="19"/>
  <c r="I80" i="19"/>
  <c r="H80" i="19"/>
  <c r="G80" i="19"/>
  <c r="F80" i="19"/>
  <c r="E80" i="19"/>
  <c r="D80" i="19"/>
  <c r="C80" i="19"/>
  <c r="N79" i="19"/>
  <c r="M79" i="19"/>
  <c r="L79" i="19"/>
  <c r="K79" i="19"/>
  <c r="J79" i="19"/>
  <c r="I79" i="19"/>
  <c r="I82" i="19" s="1"/>
  <c r="H79" i="19"/>
  <c r="G79" i="19"/>
  <c r="F79" i="19"/>
  <c r="F82" i="19" s="1"/>
  <c r="E79" i="19"/>
  <c r="E82" i="19" s="1"/>
  <c r="D79" i="19"/>
  <c r="C79" i="19"/>
  <c r="F77" i="19"/>
  <c r="E77" i="19"/>
  <c r="D77" i="19"/>
  <c r="N76" i="19"/>
  <c r="F76" i="19"/>
  <c r="E76" i="19"/>
  <c r="D76" i="19"/>
  <c r="C76" i="19"/>
  <c r="N75" i="19"/>
  <c r="M75" i="19"/>
  <c r="L75" i="19"/>
  <c r="K75" i="19"/>
  <c r="J75" i="19"/>
  <c r="I75" i="19"/>
  <c r="H75" i="19"/>
  <c r="G75" i="19"/>
  <c r="F73" i="19"/>
  <c r="E73" i="19"/>
  <c r="D73" i="19"/>
  <c r="M72" i="19"/>
  <c r="I72" i="19"/>
  <c r="F72" i="19"/>
  <c r="E72" i="19"/>
  <c r="D72" i="19"/>
  <c r="C72" i="19"/>
  <c r="N71" i="19"/>
  <c r="M71" i="19"/>
  <c r="L71" i="19"/>
  <c r="K71" i="19"/>
  <c r="J71" i="19"/>
  <c r="I71" i="19"/>
  <c r="H71" i="19"/>
  <c r="G71" i="19"/>
  <c r="N69" i="19"/>
  <c r="M69" i="19"/>
  <c r="L69" i="19"/>
  <c r="K69" i="19"/>
  <c r="J69" i="19"/>
  <c r="I69" i="19"/>
  <c r="H69" i="19"/>
  <c r="G69" i="19"/>
  <c r="C68" i="19"/>
  <c r="D67" i="19"/>
  <c r="C67" i="19"/>
  <c r="H63" i="19"/>
  <c r="G63" i="19"/>
  <c r="F63" i="19"/>
  <c r="E63" i="19"/>
  <c r="D63" i="19"/>
  <c r="I51" i="19"/>
  <c r="H51" i="19"/>
  <c r="G51" i="19"/>
  <c r="F51" i="19"/>
  <c r="E51" i="19"/>
  <c r="D51" i="19"/>
  <c r="C50" i="19"/>
  <c r="N49" i="19"/>
  <c r="N80" i="19" s="1"/>
  <c r="M49" i="19"/>
  <c r="L49" i="19"/>
  <c r="L80" i="19" s="1"/>
  <c r="K49" i="19"/>
  <c r="J49" i="19"/>
  <c r="J80" i="19" s="1"/>
  <c r="C46" i="19"/>
  <c r="C77" i="19" s="1"/>
  <c r="N45" i="19"/>
  <c r="M45" i="19"/>
  <c r="M76" i="19" s="1"/>
  <c r="L45" i="19"/>
  <c r="L76" i="19" s="1"/>
  <c r="K45" i="19"/>
  <c r="K76" i="19" s="1"/>
  <c r="J45" i="19"/>
  <c r="J76" i="19" s="1"/>
  <c r="I45" i="19"/>
  <c r="I76" i="19" s="1"/>
  <c r="H45" i="19"/>
  <c r="G45" i="19"/>
  <c r="G76" i="19" s="1"/>
  <c r="C44" i="19"/>
  <c r="C75" i="19" s="1"/>
  <c r="C42" i="19"/>
  <c r="N41" i="19"/>
  <c r="M41" i="19"/>
  <c r="L41" i="19"/>
  <c r="L72" i="19" s="1"/>
  <c r="K41" i="19"/>
  <c r="K72" i="19" s="1"/>
  <c r="J41" i="19"/>
  <c r="I41" i="19"/>
  <c r="H41" i="19"/>
  <c r="H72" i="19" s="1"/>
  <c r="G41" i="19"/>
  <c r="G72" i="19" s="1"/>
  <c r="C40" i="19"/>
  <c r="C71" i="19" s="1"/>
  <c r="F38" i="19"/>
  <c r="F69" i="19" s="1"/>
  <c r="E38" i="19"/>
  <c r="E69" i="19" s="1"/>
  <c r="D38" i="19"/>
  <c r="D69" i="19" s="1"/>
  <c r="C38" i="19"/>
  <c r="C69" i="19" s="1"/>
  <c r="M36" i="19"/>
  <c r="M67" i="19" s="1"/>
  <c r="I36" i="19"/>
  <c r="E36" i="19"/>
  <c r="C21" i="19"/>
  <c r="N19" i="19"/>
  <c r="N36" i="19" s="1"/>
  <c r="M19" i="19"/>
  <c r="L19" i="19"/>
  <c r="L36" i="19" s="1"/>
  <c r="K19" i="19"/>
  <c r="J19" i="19"/>
  <c r="J36" i="19" s="1"/>
  <c r="I19" i="19"/>
  <c r="H19" i="19"/>
  <c r="H36" i="19" s="1"/>
  <c r="H67" i="19" s="1"/>
  <c r="G19" i="19"/>
  <c r="F19" i="19"/>
  <c r="F36" i="19" s="1"/>
  <c r="E19" i="19"/>
  <c r="D19" i="19"/>
  <c r="D36" i="19" s="1"/>
  <c r="R13" i="19"/>
  <c r="M63" i="17" l="1"/>
  <c r="H83" i="17"/>
  <c r="J67" i="17"/>
  <c r="C67" i="17"/>
  <c r="G67" i="17"/>
  <c r="K67" i="17"/>
  <c r="D67" i="17"/>
  <c r="H67" i="17"/>
  <c r="L67" i="17"/>
  <c r="E67" i="17"/>
  <c r="I67" i="17"/>
  <c r="M65" i="17"/>
  <c r="M67" i="17" s="1"/>
  <c r="M64" i="17"/>
  <c r="C84" i="17"/>
  <c r="G84" i="17"/>
  <c r="K84" i="17"/>
  <c r="D64" i="17"/>
  <c r="D68" i="17" s="1"/>
  <c r="H64" i="17"/>
  <c r="H68" i="17" s="1"/>
  <c r="L64" i="17"/>
  <c r="L68" i="17" s="1"/>
  <c r="B64" i="17"/>
  <c r="F64" i="17"/>
  <c r="F68" i="17" s="1"/>
  <c r="J64" i="17"/>
  <c r="J68" i="17" s="1"/>
  <c r="M66" i="17"/>
  <c r="B67" i="17"/>
  <c r="C64" i="17"/>
  <c r="C68" i="17" s="1"/>
  <c r="G64" i="17"/>
  <c r="G68" i="17" s="1"/>
  <c r="K64" i="17"/>
  <c r="K68" i="17" s="1"/>
  <c r="E85" i="17"/>
  <c r="I85" i="17"/>
  <c r="E64" i="17"/>
  <c r="E68" i="17" s="1"/>
  <c r="I64" i="17"/>
  <c r="I68" i="17" s="1"/>
  <c r="C83" i="17"/>
  <c r="G83" i="17"/>
  <c r="K83" i="17"/>
  <c r="K87" i="17"/>
  <c r="D83" i="17"/>
  <c r="L83" i="17"/>
  <c r="E84" i="17"/>
  <c r="I84" i="17"/>
  <c r="B85" i="17"/>
  <c r="L87" i="17"/>
  <c r="G85" i="17"/>
  <c r="K85" i="17"/>
  <c r="B82" i="17"/>
  <c r="B83" i="17"/>
  <c r="F83" i="17"/>
  <c r="J83" i="17"/>
  <c r="F87" i="17"/>
  <c r="J87" i="17"/>
  <c r="F85" i="17"/>
  <c r="J85" i="17"/>
  <c r="D84" i="17"/>
  <c r="H84" i="17"/>
  <c r="L84" i="17"/>
  <c r="E76" i="17"/>
  <c r="E88" i="17" s="1"/>
  <c r="I76" i="17"/>
  <c r="I88" i="17" s="1"/>
  <c r="B76" i="17"/>
  <c r="F76" i="17"/>
  <c r="F88" i="17" s="1"/>
  <c r="J76" i="17"/>
  <c r="J88" i="17" s="1"/>
  <c r="M73" i="17"/>
  <c r="H86" i="17"/>
  <c r="L86" i="17"/>
  <c r="M75" i="17"/>
  <c r="G86" i="17"/>
  <c r="K86" i="17"/>
  <c r="B84" i="17"/>
  <c r="F84" i="17"/>
  <c r="J84" i="17"/>
  <c r="C85" i="17"/>
  <c r="E83" i="17"/>
  <c r="I83" i="17"/>
  <c r="E87" i="17"/>
  <c r="C76" i="17"/>
  <c r="C88" i="17" s="1"/>
  <c r="G76" i="17"/>
  <c r="G88" i="17" s="1"/>
  <c r="K76" i="17"/>
  <c r="K88" i="17" s="1"/>
  <c r="D76" i="17"/>
  <c r="D88" i="17" s="1"/>
  <c r="H76" i="17"/>
  <c r="H88" i="17" s="1"/>
  <c r="L76" i="17"/>
  <c r="L88" i="17" s="1"/>
  <c r="M80" i="17"/>
  <c r="M71" i="17"/>
  <c r="M72" i="17"/>
  <c r="M78" i="17"/>
  <c r="M77" i="17"/>
  <c r="M79" i="17"/>
  <c r="M85" i="17" s="1"/>
  <c r="M81" i="17"/>
  <c r="M74" i="17"/>
  <c r="M49" i="17"/>
  <c r="N49" i="17" s="1"/>
  <c r="N56" i="17"/>
  <c r="N57" i="17"/>
  <c r="N58" i="17"/>
  <c r="M50" i="17"/>
  <c r="M51" i="17"/>
  <c r="N51" i="17" s="1"/>
  <c r="M52" i="17"/>
  <c r="D60" i="21"/>
  <c r="D44" i="21"/>
  <c r="D32" i="21"/>
  <c r="D62" i="21" s="1"/>
  <c r="D24" i="21"/>
  <c r="D13" i="21"/>
  <c r="D40" i="21"/>
  <c r="D31" i="21"/>
  <c r="D61" i="21" s="1"/>
  <c r="D23" i="21"/>
  <c r="E7" i="21"/>
  <c r="D67" i="21"/>
  <c r="L67" i="21"/>
  <c r="E6" i="21"/>
  <c r="F36" i="21"/>
  <c r="J36" i="21"/>
  <c r="N36" i="21"/>
  <c r="H67" i="21"/>
  <c r="K67" i="21"/>
  <c r="H76" i="21"/>
  <c r="E5" i="21"/>
  <c r="D8" i="21"/>
  <c r="D11" i="21"/>
  <c r="D12" i="21"/>
  <c r="D20" i="21"/>
  <c r="G36" i="21"/>
  <c r="I72" i="21"/>
  <c r="J72" i="21"/>
  <c r="J87" i="21"/>
  <c r="J88" i="21" s="1"/>
  <c r="F87" i="21"/>
  <c r="F88" i="21" s="1"/>
  <c r="M87" i="21"/>
  <c r="M88" i="21" s="1"/>
  <c r="I87" i="21"/>
  <c r="I88" i="21" s="1"/>
  <c r="E87" i="21"/>
  <c r="E88" i="21" s="1"/>
  <c r="L87" i="21"/>
  <c r="L88" i="21" s="1"/>
  <c r="H87" i="21"/>
  <c r="H88" i="21" s="1"/>
  <c r="D87" i="21"/>
  <c r="D88" i="21" s="1"/>
  <c r="G72" i="21"/>
  <c r="K72" i="21"/>
  <c r="K80" i="21"/>
  <c r="N72" i="21"/>
  <c r="G87" i="21"/>
  <c r="G88" i="21" s="1"/>
  <c r="K87" i="21"/>
  <c r="K88" i="21" s="1"/>
  <c r="M80" i="21"/>
  <c r="D67" i="20"/>
  <c r="E40" i="20"/>
  <c r="E31" i="20"/>
  <c r="E61" i="20" s="1"/>
  <c r="E23" i="20"/>
  <c r="E12" i="20"/>
  <c r="F6" i="20"/>
  <c r="I67" i="20"/>
  <c r="L67" i="20"/>
  <c r="H76" i="20"/>
  <c r="D60" i="20"/>
  <c r="D13" i="20"/>
  <c r="G36" i="20"/>
  <c r="K36" i="20"/>
  <c r="D20" i="20"/>
  <c r="D37" i="20" s="1"/>
  <c r="D68" i="20" s="1"/>
  <c r="M67" i="20"/>
  <c r="J72" i="20"/>
  <c r="E5" i="20"/>
  <c r="D8" i="20"/>
  <c r="D11" i="20"/>
  <c r="H36" i="20"/>
  <c r="D44" i="20"/>
  <c r="D32" i="20"/>
  <c r="D62" i="20" s="1"/>
  <c r="E67" i="20"/>
  <c r="N72" i="20"/>
  <c r="D40" i="20"/>
  <c r="D31" i="20"/>
  <c r="D61" i="20" s="1"/>
  <c r="D23" i="20"/>
  <c r="E7" i="20"/>
  <c r="D12" i="20"/>
  <c r="G72" i="20"/>
  <c r="K72" i="20"/>
  <c r="J87" i="20"/>
  <c r="J88" i="20" s="1"/>
  <c r="F87" i="20"/>
  <c r="F88" i="20" s="1"/>
  <c r="M87" i="20"/>
  <c r="M88" i="20" s="1"/>
  <c r="I87" i="20"/>
  <c r="I88" i="20" s="1"/>
  <c r="E87" i="20"/>
  <c r="E88" i="20" s="1"/>
  <c r="L87" i="20"/>
  <c r="L88" i="20" s="1"/>
  <c r="H87" i="20"/>
  <c r="H88" i="20" s="1"/>
  <c r="D87" i="20"/>
  <c r="D88" i="20" s="1"/>
  <c r="K80" i="20"/>
  <c r="D82" i="20"/>
  <c r="H82" i="20"/>
  <c r="M80" i="20"/>
  <c r="N14" i="17"/>
  <c r="N13" i="17"/>
  <c r="N12" i="17"/>
  <c r="E7" i="19"/>
  <c r="F7" i="19" s="1"/>
  <c r="G7" i="19" s="1"/>
  <c r="H7" i="19" s="1"/>
  <c r="H32" i="19" s="1"/>
  <c r="F6" i="19"/>
  <c r="F31" i="19" s="1"/>
  <c r="F61" i="19" s="1"/>
  <c r="E31" i="19"/>
  <c r="E61" i="19" s="1"/>
  <c r="D31" i="19"/>
  <c r="E13" i="19"/>
  <c r="E5" i="19"/>
  <c r="E30" i="19" s="1"/>
  <c r="E60" i="19" s="1"/>
  <c r="G32" i="19"/>
  <c r="E40" i="19"/>
  <c r="E23" i="19"/>
  <c r="F24" i="19"/>
  <c r="F44" i="19"/>
  <c r="N67" i="19"/>
  <c r="N72" i="19"/>
  <c r="D13" i="19"/>
  <c r="D44" i="19"/>
  <c r="D24" i="19"/>
  <c r="H13" i="19"/>
  <c r="H24" i="19"/>
  <c r="F13" i="19"/>
  <c r="L67" i="19"/>
  <c r="J67" i="19"/>
  <c r="H46" i="19"/>
  <c r="H77" i="19" s="1"/>
  <c r="H78" i="19" s="1"/>
  <c r="H62" i="19"/>
  <c r="D40" i="19"/>
  <c r="D23" i="19"/>
  <c r="D12" i="19"/>
  <c r="E44" i="19"/>
  <c r="E24" i="19"/>
  <c r="E12" i="19"/>
  <c r="D62" i="19"/>
  <c r="E67" i="19"/>
  <c r="H76" i="19"/>
  <c r="G82" i="19"/>
  <c r="D11" i="19"/>
  <c r="F67" i="19"/>
  <c r="I67" i="19"/>
  <c r="J72" i="19"/>
  <c r="G13" i="19"/>
  <c r="D8" i="19"/>
  <c r="D34" i="19" s="1"/>
  <c r="D52" i="19" s="1"/>
  <c r="D53" i="19" s="1"/>
  <c r="G36" i="19"/>
  <c r="K36" i="19"/>
  <c r="D20" i="19"/>
  <c r="D37" i="19" s="1"/>
  <c r="D68" i="19" s="1"/>
  <c r="D70" i="19" s="1"/>
  <c r="G24" i="19"/>
  <c r="D61" i="19"/>
  <c r="D66" i="19" s="1"/>
  <c r="M80" i="19"/>
  <c r="D22" i="19"/>
  <c r="K80" i="19"/>
  <c r="G87" i="19"/>
  <c r="G88" i="19" s="1"/>
  <c r="K87" i="19"/>
  <c r="K88" i="19" s="1"/>
  <c r="C73" i="19"/>
  <c r="D87" i="19"/>
  <c r="D88" i="19" s="1"/>
  <c r="H87" i="19"/>
  <c r="H88" i="19" s="1"/>
  <c r="L87" i="19"/>
  <c r="L88" i="19" s="1"/>
  <c r="E87" i="19"/>
  <c r="E88" i="19" s="1"/>
  <c r="I87" i="19"/>
  <c r="I88" i="19" s="1"/>
  <c r="A8" i="17"/>
  <c r="A14" i="17" s="1"/>
  <c r="A7" i="17"/>
  <c r="A13" i="17" s="1"/>
  <c r="A6" i="17"/>
  <c r="A12" i="17" s="1"/>
  <c r="A5" i="17"/>
  <c r="A11" i="17" s="1"/>
  <c r="B11" i="16"/>
  <c r="B6" i="16"/>
  <c r="B4" i="16"/>
  <c r="B8" i="1"/>
  <c r="B10" i="1" s="1"/>
  <c r="M68" i="17" l="1"/>
  <c r="B68" i="17"/>
  <c r="B88" i="17"/>
  <c r="M87" i="17"/>
  <c r="M84" i="17"/>
  <c r="M86" i="17"/>
  <c r="M83" i="17"/>
  <c r="N52" i="17"/>
  <c r="M76" i="17"/>
  <c r="M88" i="17" s="1"/>
  <c r="N50" i="17"/>
  <c r="D22" i="21"/>
  <c r="D37" i="21"/>
  <c r="D14" i="21"/>
  <c r="E23" i="21"/>
  <c r="E12" i="21"/>
  <c r="F6" i="21"/>
  <c r="E40" i="21"/>
  <c r="E31" i="21"/>
  <c r="E61" i="21" s="1"/>
  <c r="D71" i="21"/>
  <c r="D74" i="21" s="1"/>
  <c r="D43" i="21"/>
  <c r="E30" i="21"/>
  <c r="E20" i="21"/>
  <c r="E8" i="21"/>
  <c r="E11" i="21"/>
  <c r="F5" i="21"/>
  <c r="D34" i="21"/>
  <c r="J67" i="21"/>
  <c r="E44" i="21"/>
  <c r="E32" i="21"/>
  <c r="E62" i="21" s="1"/>
  <c r="E24" i="21"/>
  <c r="E13" i="21"/>
  <c r="F7" i="21"/>
  <c r="D75" i="21"/>
  <c r="D78" i="21" s="1"/>
  <c r="D47" i="21"/>
  <c r="G67" i="21"/>
  <c r="N67" i="21"/>
  <c r="F67" i="21"/>
  <c r="D66" i="21"/>
  <c r="I7" i="19"/>
  <c r="I13" i="19" s="1"/>
  <c r="F12" i="19"/>
  <c r="E32" i="19"/>
  <c r="E62" i="19" s="1"/>
  <c r="E66" i="19" s="1"/>
  <c r="F23" i="19"/>
  <c r="F40" i="19"/>
  <c r="F5" i="19"/>
  <c r="F30" i="19" s="1"/>
  <c r="E8" i="19"/>
  <c r="E11" i="19"/>
  <c r="E14" i="19" s="1"/>
  <c r="E20" i="19"/>
  <c r="E44" i="20"/>
  <c r="E32" i="20"/>
  <c r="E62" i="20" s="1"/>
  <c r="E24" i="20"/>
  <c r="E13" i="20"/>
  <c r="F7" i="20"/>
  <c r="G67" i="20"/>
  <c r="D70" i="20"/>
  <c r="D75" i="20"/>
  <c r="D78" i="20" s="1"/>
  <c r="D47" i="20"/>
  <c r="E11" i="20"/>
  <c r="E14" i="20" s="1"/>
  <c r="E8" i="20"/>
  <c r="E30" i="20"/>
  <c r="E20" i="20"/>
  <c r="F5" i="20"/>
  <c r="D22" i="20"/>
  <c r="K67" i="20"/>
  <c r="F23" i="20"/>
  <c r="F31" i="20"/>
  <c r="F61" i="20" s="1"/>
  <c r="F12" i="20"/>
  <c r="F40" i="20"/>
  <c r="G6" i="20"/>
  <c r="E71" i="20"/>
  <c r="E74" i="20" s="1"/>
  <c r="E43" i="20"/>
  <c r="D34" i="20"/>
  <c r="D52" i="20" s="1"/>
  <c r="D53" i="20" s="1"/>
  <c r="D71" i="20"/>
  <c r="D74" i="20" s="1"/>
  <c r="D43" i="20"/>
  <c r="H67" i="20"/>
  <c r="D14" i="20"/>
  <c r="D66" i="20"/>
  <c r="D39" i="20"/>
  <c r="D54" i="20" s="1"/>
  <c r="F32" i="19"/>
  <c r="F62" i="19" s="1"/>
  <c r="D14" i="19"/>
  <c r="G6" i="19"/>
  <c r="G5" i="19"/>
  <c r="F20" i="19"/>
  <c r="K67" i="19"/>
  <c r="G62" i="19"/>
  <c r="G46" i="19"/>
  <c r="E75" i="19"/>
  <c r="E78" i="19" s="1"/>
  <c r="E47" i="19"/>
  <c r="D75" i="19"/>
  <c r="D78" i="19" s="1"/>
  <c r="D47" i="19"/>
  <c r="G67" i="19"/>
  <c r="D15" i="19"/>
  <c r="H47" i="19"/>
  <c r="D35" i="19"/>
  <c r="R11" i="19"/>
  <c r="R12" i="19" s="1"/>
  <c r="D25" i="19"/>
  <c r="D71" i="19"/>
  <c r="D74" i="19" s="1"/>
  <c r="D89" i="19" s="1"/>
  <c r="D43" i="19"/>
  <c r="D39" i="19"/>
  <c r="F75" i="19"/>
  <c r="F78" i="19" s="1"/>
  <c r="F47" i="19"/>
  <c r="E43" i="19"/>
  <c r="E71" i="19"/>
  <c r="E74" i="19" s="1"/>
  <c r="I32" i="19" l="1"/>
  <c r="I46" i="19" s="1"/>
  <c r="E14" i="21"/>
  <c r="E34" i="21"/>
  <c r="E52" i="21" s="1"/>
  <c r="E53" i="21" s="1"/>
  <c r="F40" i="21"/>
  <c r="F31" i="21"/>
  <c r="F61" i="21" s="1"/>
  <c r="F12" i="21"/>
  <c r="G6" i="21"/>
  <c r="F23" i="21"/>
  <c r="E37" i="21"/>
  <c r="E22" i="21"/>
  <c r="E25" i="21" s="1"/>
  <c r="D15" i="21"/>
  <c r="F44" i="21"/>
  <c r="F24" i="21"/>
  <c r="G7" i="21"/>
  <c r="F13" i="21"/>
  <c r="F32" i="21"/>
  <c r="F62" i="21" s="1"/>
  <c r="E75" i="21"/>
  <c r="E78" i="21" s="1"/>
  <c r="E47" i="21"/>
  <c r="D52" i="21"/>
  <c r="D53" i="21" s="1"/>
  <c r="D35" i="21"/>
  <c r="F30" i="21"/>
  <c r="F20" i="21"/>
  <c r="F11" i="21"/>
  <c r="F14" i="21" s="1"/>
  <c r="F15" i="21" s="1"/>
  <c r="F8" i="21"/>
  <c r="G5" i="21"/>
  <c r="E60" i="21"/>
  <c r="E66" i="21" s="1"/>
  <c r="D68" i="21"/>
  <c r="D70" i="21" s="1"/>
  <c r="D89" i="21" s="1"/>
  <c r="D39" i="21"/>
  <c r="E15" i="21"/>
  <c r="E71" i="21"/>
  <c r="E74" i="21" s="1"/>
  <c r="E43" i="21"/>
  <c r="D25" i="21"/>
  <c r="R11" i="21"/>
  <c r="R12" i="21" s="1"/>
  <c r="C35" i="17"/>
  <c r="J7" i="19"/>
  <c r="K7" i="19" s="1"/>
  <c r="K32" i="19" s="1"/>
  <c r="I24" i="19"/>
  <c r="F71" i="19"/>
  <c r="F74" i="19" s="1"/>
  <c r="F43" i="19"/>
  <c r="E15" i="19"/>
  <c r="C27" i="17" s="1"/>
  <c r="C21" i="17"/>
  <c r="F60" i="19"/>
  <c r="F66" i="19" s="1"/>
  <c r="E34" i="19"/>
  <c r="G8" i="19"/>
  <c r="F8" i="19"/>
  <c r="F34" i="19" s="1"/>
  <c r="F11" i="19"/>
  <c r="F14" i="19" s="1"/>
  <c r="I62" i="19"/>
  <c r="E37" i="19"/>
  <c r="E22" i="19"/>
  <c r="E25" i="19" s="1"/>
  <c r="E26" i="19" s="1"/>
  <c r="E34" i="20"/>
  <c r="E52" i="20" s="1"/>
  <c r="E53" i="20" s="1"/>
  <c r="E37" i="20"/>
  <c r="E22" i="20"/>
  <c r="E25" i="20" s="1"/>
  <c r="E60" i="20"/>
  <c r="E66" i="20" s="1"/>
  <c r="E35" i="20"/>
  <c r="D56" i="20"/>
  <c r="D55" i="20"/>
  <c r="F44" i="20"/>
  <c r="F32" i="20"/>
  <c r="F62" i="20" s="1"/>
  <c r="F24" i="20"/>
  <c r="F13" i="20"/>
  <c r="G7" i="20"/>
  <c r="E75" i="20"/>
  <c r="E78" i="20" s="1"/>
  <c r="E47" i="20"/>
  <c r="G31" i="20"/>
  <c r="G23" i="20"/>
  <c r="H6" i="20"/>
  <c r="G12" i="20"/>
  <c r="D15" i="20"/>
  <c r="F71" i="20"/>
  <c r="F74" i="20" s="1"/>
  <c r="F43" i="20"/>
  <c r="D35" i="20"/>
  <c r="D25" i="20"/>
  <c r="R11" i="20"/>
  <c r="R12" i="20" s="1"/>
  <c r="F30" i="20"/>
  <c r="F20" i="20"/>
  <c r="F11" i="20"/>
  <c r="F8" i="20"/>
  <c r="G5" i="20"/>
  <c r="E15" i="20"/>
  <c r="D89" i="20"/>
  <c r="H6" i="19"/>
  <c r="G31" i="19"/>
  <c r="G12" i="19"/>
  <c r="H5" i="19"/>
  <c r="G30" i="19"/>
  <c r="G20" i="19"/>
  <c r="G11" i="19"/>
  <c r="G14" i="19" s="1"/>
  <c r="G23" i="19"/>
  <c r="F37" i="19"/>
  <c r="F22" i="19"/>
  <c r="F25" i="19" s="1"/>
  <c r="D22" i="17" s="1"/>
  <c r="K13" i="19"/>
  <c r="D54" i="19"/>
  <c r="D90" i="19"/>
  <c r="D91" i="19"/>
  <c r="G77" i="19"/>
  <c r="G78" i="19" s="1"/>
  <c r="G47" i="19"/>
  <c r="D27" i="19"/>
  <c r="D26" i="19"/>
  <c r="D56" i="19"/>
  <c r="D55" i="19"/>
  <c r="I77" i="19"/>
  <c r="I78" i="19" s="1"/>
  <c r="I47" i="19"/>
  <c r="L7" i="19" l="1"/>
  <c r="L32" i="19" s="1"/>
  <c r="K24" i="19"/>
  <c r="J24" i="19"/>
  <c r="J13" i="19"/>
  <c r="J32" i="19"/>
  <c r="E35" i="21"/>
  <c r="F34" i="21"/>
  <c r="F52" i="21" s="1"/>
  <c r="F53" i="21" s="1"/>
  <c r="D27" i="21"/>
  <c r="D26" i="21"/>
  <c r="D91" i="21"/>
  <c r="D90" i="21"/>
  <c r="E27" i="21"/>
  <c r="E26" i="21"/>
  <c r="G31" i="21"/>
  <c r="G23" i="21"/>
  <c r="G12" i="21"/>
  <c r="H6" i="21"/>
  <c r="F75" i="21"/>
  <c r="F78" i="21" s="1"/>
  <c r="F47" i="21"/>
  <c r="E68" i="21"/>
  <c r="E70" i="21" s="1"/>
  <c r="E89" i="21" s="1"/>
  <c r="E39" i="21"/>
  <c r="E54" i="21" s="1"/>
  <c r="F37" i="21"/>
  <c r="F22" i="21"/>
  <c r="F25" i="21" s="1"/>
  <c r="D54" i="21"/>
  <c r="G30" i="21"/>
  <c r="G20" i="21"/>
  <c r="G11" i="21"/>
  <c r="G8" i="21"/>
  <c r="H5" i="21"/>
  <c r="F60" i="21"/>
  <c r="F66" i="21" s="1"/>
  <c r="F35" i="21"/>
  <c r="G32" i="21"/>
  <c r="G13" i="21"/>
  <c r="G24" i="21"/>
  <c r="H7" i="21"/>
  <c r="F43" i="21"/>
  <c r="F71" i="21"/>
  <c r="F74" i="21" s="1"/>
  <c r="C36" i="17"/>
  <c r="C41" i="17"/>
  <c r="E27" i="19"/>
  <c r="C28" i="17" s="1"/>
  <c r="F52" i="19"/>
  <c r="F53" i="19" s="1"/>
  <c r="F35" i="19"/>
  <c r="G15" i="19"/>
  <c r="E27" i="17" s="1"/>
  <c r="E21" i="17"/>
  <c r="C22" i="17"/>
  <c r="E68" i="19"/>
  <c r="E70" i="19" s="1"/>
  <c r="E89" i="19" s="1"/>
  <c r="E39" i="19"/>
  <c r="E52" i="19"/>
  <c r="E53" i="19" s="1"/>
  <c r="E35" i="19"/>
  <c r="D21" i="17"/>
  <c r="F15" i="19"/>
  <c r="D27" i="17" s="1"/>
  <c r="F34" i="20"/>
  <c r="F52" i="20" s="1"/>
  <c r="F53" i="20" s="1"/>
  <c r="H31" i="20"/>
  <c r="H23" i="20"/>
  <c r="I6" i="20"/>
  <c r="H12" i="20"/>
  <c r="D91" i="20"/>
  <c r="D90" i="20"/>
  <c r="F14" i="20"/>
  <c r="D27" i="20"/>
  <c r="D26" i="20"/>
  <c r="G24" i="20"/>
  <c r="G32" i="20"/>
  <c r="H7" i="20"/>
  <c r="G13" i="20"/>
  <c r="F75" i="20"/>
  <c r="F78" i="20" s="1"/>
  <c r="F47" i="20"/>
  <c r="F37" i="20"/>
  <c r="F22" i="20"/>
  <c r="F25" i="20" s="1"/>
  <c r="G61" i="20"/>
  <c r="G42" i="20"/>
  <c r="E26" i="20"/>
  <c r="E27" i="20"/>
  <c r="G30" i="20"/>
  <c r="G20" i="20"/>
  <c r="G11" i="20"/>
  <c r="G8" i="20"/>
  <c r="H5" i="20"/>
  <c r="F60" i="20"/>
  <c r="F66" i="20" s="1"/>
  <c r="F35" i="20"/>
  <c r="E68" i="20"/>
  <c r="E70" i="20" s="1"/>
  <c r="E89" i="20" s="1"/>
  <c r="E39" i="20"/>
  <c r="E54" i="20" s="1"/>
  <c r="J46" i="19"/>
  <c r="J62" i="19"/>
  <c r="I5" i="19"/>
  <c r="H30" i="19"/>
  <c r="H11" i="19"/>
  <c r="H8" i="19"/>
  <c r="H21" i="19"/>
  <c r="G61" i="19"/>
  <c r="G42" i="19"/>
  <c r="H31" i="19"/>
  <c r="H12" i="19"/>
  <c r="H23" i="19"/>
  <c r="I6" i="19"/>
  <c r="G22" i="19"/>
  <c r="G25" i="19" s="1"/>
  <c r="E22" i="17" s="1"/>
  <c r="H20" i="19"/>
  <c r="G37" i="19"/>
  <c r="G60" i="19"/>
  <c r="G34" i="19"/>
  <c r="G52" i="19" s="1"/>
  <c r="G53" i="19" s="1"/>
  <c r="F26" i="19"/>
  <c r="F27" i="19"/>
  <c r="D28" i="17" s="1"/>
  <c r="F68" i="19"/>
  <c r="F70" i="19" s="1"/>
  <c r="F89" i="19" s="1"/>
  <c r="D24" i="17" s="1"/>
  <c r="F39" i="19"/>
  <c r="F54" i="19" s="1"/>
  <c r="D23" i="17" s="1"/>
  <c r="M7" i="19"/>
  <c r="M32" i="19" s="1"/>
  <c r="L13" i="19"/>
  <c r="L24" i="19"/>
  <c r="K62" i="19"/>
  <c r="K46" i="19"/>
  <c r="G14" i="21" l="1"/>
  <c r="G15" i="21" s="1"/>
  <c r="E90" i="21"/>
  <c r="E91" i="21"/>
  <c r="G62" i="21"/>
  <c r="G46" i="21"/>
  <c r="G34" i="21"/>
  <c r="G52" i="21" s="1"/>
  <c r="G53" i="21" s="1"/>
  <c r="D56" i="21"/>
  <c r="D55" i="21"/>
  <c r="E56" i="21"/>
  <c r="E55" i="21"/>
  <c r="H31" i="21"/>
  <c r="H23" i="21"/>
  <c r="H12" i="21"/>
  <c r="I6" i="21"/>
  <c r="F27" i="21"/>
  <c r="F26" i="21"/>
  <c r="H32" i="21"/>
  <c r="H24" i="21"/>
  <c r="H13" i="21"/>
  <c r="I7" i="21"/>
  <c r="G37" i="21"/>
  <c r="H20" i="21"/>
  <c r="G22" i="21"/>
  <c r="G25" i="21" s="1"/>
  <c r="H11" i="21"/>
  <c r="H14" i="21" s="1"/>
  <c r="H8" i="21"/>
  <c r="I5" i="21"/>
  <c r="H30" i="21"/>
  <c r="H21" i="21"/>
  <c r="G60" i="21"/>
  <c r="G35" i="21"/>
  <c r="F68" i="21"/>
  <c r="F70" i="21" s="1"/>
  <c r="F89" i="21" s="1"/>
  <c r="F39" i="21"/>
  <c r="F54" i="21" s="1"/>
  <c r="G61" i="21"/>
  <c r="G42" i="21"/>
  <c r="C37" i="17"/>
  <c r="C42" i="17"/>
  <c r="D36" i="17"/>
  <c r="C38" i="17"/>
  <c r="G14" i="20"/>
  <c r="D35" i="17"/>
  <c r="E54" i="19"/>
  <c r="C23" i="17" s="1"/>
  <c r="C24" i="17"/>
  <c r="E90" i="19"/>
  <c r="E91" i="19"/>
  <c r="C30" i="17" s="1"/>
  <c r="E35" i="17"/>
  <c r="G37" i="20"/>
  <c r="H20" i="20"/>
  <c r="G22" i="20"/>
  <c r="G25" i="20" s="1"/>
  <c r="F68" i="20"/>
  <c r="F70" i="20" s="1"/>
  <c r="F89" i="20" s="1"/>
  <c r="F39" i="20"/>
  <c r="F54" i="20" s="1"/>
  <c r="H32" i="20"/>
  <c r="H13" i="20"/>
  <c r="I7" i="20"/>
  <c r="H24" i="20"/>
  <c r="G62" i="20"/>
  <c r="G46" i="20"/>
  <c r="H61" i="20"/>
  <c r="H42" i="20"/>
  <c r="E90" i="20"/>
  <c r="E91" i="20"/>
  <c r="H30" i="20"/>
  <c r="H21" i="20"/>
  <c r="H11" i="20"/>
  <c r="H8" i="20"/>
  <c r="I5" i="20"/>
  <c r="G60" i="20"/>
  <c r="F15" i="20"/>
  <c r="E56" i="20"/>
  <c r="E55" i="20"/>
  <c r="G73" i="20"/>
  <c r="G74" i="20" s="1"/>
  <c r="G43" i="20"/>
  <c r="G34" i="20"/>
  <c r="G52" i="20" s="1"/>
  <c r="G53" i="20" s="1"/>
  <c r="F27" i="20"/>
  <c r="F26" i="20"/>
  <c r="I31" i="20"/>
  <c r="I23" i="20"/>
  <c r="I12" i="20"/>
  <c r="J6" i="20"/>
  <c r="G35" i="19"/>
  <c r="G66" i="19"/>
  <c r="H14" i="19"/>
  <c r="G27" i="19"/>
  <c r="E28" i="17" s="1"/>
  <c r="G26" i="19"/>
  <c r="M62" i="19"/>
  <c r="M46" i="19"/>
  <c r="H37" i="19"/>
  <c r="I20" i="19"/>
  <c r="H22" i="19"/>
  <c r="H25" i="19" s="1"/>
  <c r="F22" i="17" s="1"/>
  <c r="H60" i="19"/>
  <c r="J5" i="19"/>
  <c r="I30" i="19"/>
  <c r="I60" i="19" s="1"/>
  <c r="I11" i="19"/>
  <c r="I21" i="19"/>
  <c r="I8" i="19"/>
  <c r="H42" i="19"/>
  <c r="H61" i="19"/>
  <c r="H66" i="19" s="1"/>
  <c r="H34" i="19"/>
  <c r="H52" i="19" s="1"/>
  <c r="H53" i="19" s="1"/>
  <c r="G68" i="19"/>
  <c r="G70" i="19" s="1"/>
  <c r="G39" i="19"/>
  <c r="I31" i="19"/>
  <c r="J6" i="19"/>
  <c r="I23" i="19"/>
  <c r="I12" i="19"/>
  <c r="G73" i="19"/>
  <c r="G74" i="19" s="1"/>
  <c r="G43" i="19"/>
  <c r="J47" i="19"/>
  <c r="J77" i="19"/>
  <c r="J78" i="19" s="1"/>
  <c r="F56" i="19"/>
  <c r="D29" i="17" s="1"/>
  <c r="F55" i="19"/>
  <c r="F91" i="19"/>
  <c r="D30" i="17" s="1"/>
  <c r="F90" i="19"/>
  <c r="N7" i="19"/>
  <c r="N32" i="19" s="1"/>
  <c r="M24" i="19"/>
  <c r="M13" i="19"/>
  <c r="K77" i="19"/>
  <c r="K78" i="19" s="1"/>
  <c r="K47" i="19"/>
  <c r="L46" i="19"/>
  <c r="L62" i="19"/>
  <c r="H15" i="21" l="1"/>
  <c r="F56" i="21"/>
  <c r="F55" i="21"/>
  <c r="H61" i="21"/>
  <c r="H42" i="21"/>
  <c r="G77" i="21"/>
  <c r="G78" i="21" s="1"/>
  <c r="G47" i="21"/>
  <c r="F91" i="21"/>
  <c r="F90" i="21"/>
  <c r="H60" i="21"/>
  <c r="G27" i="21"/>
  <c r="G26" i="21"/>
  <c r="H62" i="21"/>
  <c r="H46" i="21"/>
  <c r="I23" i="21"/>
  <c r="I12" i="21"/>
  <c r="I31" i="21"/>
  <c r="J6" i="21"/>
  <c r="G73" i="21"/>
  <c r="G74" i="21" s="1"/>
  <c r="G43" i="21"/>
  <c r="I30" i="21"/>
  <c r="I21" i="21"/>
  <c r="I11" i="21"/>
  <c r="J5" i="21"/>
  <c r="I8" i="21"/>
  <c r="I20" i="21"/>
  <c r="H37" i="21"/>
  <c r="H22" i="21"/>
  <c r="H25" i="21" s="1"/>
  <c r="I32" i="21"/>
  <c r="I24" i="21"/>
  <c r="I13" i="21"/>
  <c r="J7" i="21"/>
  <c r="G66" i="21"/>
  <c r="H34" i="21"/>
  <c r="H52" i="21" s="1"/>
  <c r="H53" i="21" s="1"/>
  <c r="G68" i="21"/>
  <c r="G70" i="21" s="1"/>
  <c r="G39" i="21"/>
  <c r="G15" i="20"/>
  <c r="E41" i="17" s="1"/>
  <c r="C43" i="17"/>
  <c r="C44" i="17"/>
  <c r="E36" i="17"/>
  <c r="D41" i="17"/>
  <c r="D37" i="17"/>
  <c r="D42" i="17"/>
  <c r="D38" i="17"/>
  <c r="E56" i="19"/>
  <c r="C29" i="17" s="1"/>
  <c r="I14" i="19"/>
  <c r="G21" i="17" s="1"/>
  <c r="E55" i="19"/>
  <c r="G54" i="19"/>
  <c r="G55" i="19" s="1"/>
  <c r="H15" i="19"/>
  <c r="F27" i="17" s="1"/>
  <c r="F21" i="17"/>
  <c r="H34" i="20"/>
  <c r="H52" i="20" s="1"/>
  <c r="H53" i="20" s="1"/>
  <c r="G66" i="20"/>
  <c r="H73" i="20"/>
  <c r="H74" i="20" s="1"/>
  <c r="H43" i="20"/>
  <c r="G27" i="20"/>
  <c r="G26" i="20"/>
  <c r="I11" i="20"/>
  <c r="I30" i="20"/>
  <c r="I8" i="20"/>
  <c r="I21" i="20"/>
  <c r="J5" i="20"/>
  <c r="H60" i="20"/>
  <c r="H35" i="20"/>
  <c r="H62" i="20"/>
  <c r="H46" i="20"/>
  <c r="H37" i="20"/>
  <c r="I20" i="20"/>
  <c r="H22" i="20"/>
  <c r="H25" i="20" s="1"/>
  <c r="J23" i="20"/>
  <c r="J12" i="20"/>
  <c r="J31" i="20"/>
  <c r="K6" i="20"/>
  <c r="I61" i="20"/>
  <c r="I42" i="20"/>
  <c r="G77" i="20"/>
  <c r="G78" i="20" s="1"/>
  <c r="G47" i="20"/>
  <c r="F56" i="20"/>
  <c r="F55" i="20"/>
  <c r="G68" i="20"/>
  <c r="G70" i="20" s="1"/>
  <c r="G89" i="20" s="1"/>
  <c r="G39" i="20"/>
  <c r="G54" i="20" s="1"/>
  <c r="G35" i="20"/>
  <c r="H14" i="20"/>
  <c r="I32" i="20"/>
  <c r="I24" i="20"/>
  <c r="I13" i="20"/>
  <c r="J7" i="20"/>
  <c r="F91" i="20"/>
  <c r="F90" i="20"/>
  <c r="I61" i="19"/>
  <c r="I42" i="19"/>
  <c r="M77" i="19"/>
  <c r="M78" i="19" s="1"/>
  <c r="M47" i="19"/>
  <c r="H43" i="19"/>
  <c r="H73" i="19"/>
  <c r="H74" i="19" s="1"/>
  <c r="H27" i="19"/>
  <c r="F28" i="17" s="1"/>
  <c r="H26" i="19"/>
  <c r="G89" i="19"/>
  <c r="I33" i="19"/>
  <c r="I63" i="19" s="1"/>
  <c r="J30" i="19"/>
  <c r="J60" i="19" s="1"/>
  <c r="J11" i="19"/>
  <c r="J21" i="19"/>
  <c r="K5" i="19"/>
  <c r="J8" i="19"/>
  <c r="I37" i="19"/>
  <c r="J20" i="19"/>
  <c r="I22" i="19"/>
  <c r="I25" i="19" s="1"/>
  <c r="N62" i="19"/>
  <c r="N46" i="19"/>
  <c r="J31" i="19"/>
  <c r="J23" i="19"/>
  <c r="K6" i="19"/>
  <c r="J12" i="19"/>
  <c r="J14" i="19" s="1"/>
  <c r="H35" i="19"/>
  <c r="H68" i="19"/>
  <c r="H70" i="19" s="1"/>
  <c r="H39" i="19"/>
  <c r="L77" i="19"/>
  <c r="L78" i="19" s="1"/>
  <c r="L47" i="19"/>
  <c r="N24" i="19"/>
  <c r="N13" i="19"/>
  <c r="H54" i="19" l="1"/>
  <c r="F23" i="17" s="1"/>
  <c r="H66" i="21"/>
  <c r="H68" i="21"/>
  <c r="H70" i="21" s="1"/>
  <c r="H39" i="21"/>
  <c r="G54" i="21"/>
  <c r="I62" i="21"/>
  <c r="I46" i="21"/>
  <c r="I33" i="21"/>
  <c r="I63" i="21" s="1"/>
  <c r="I60" i="21"/>
  <c r="I61" i="21"/>
  <c r="I42" i="21"/>
  <c r="H35" i="21"/>
  <c r="G89" i="21"/>
  <c r="J24" i="21"/>
  <c r="K7" i="21"/>
  <c r="J13" i="21"/>
  <c r="J32" i="21"/>
  <c r="H26" i="21"/>
  <c r="H27" i="21"/>
  <c r="J30" i="21"/>
  <c r="J21" i="21"/>
  <c r="J11" i="21"/>
  <c r="J8" i="21"/>
  <c r="K5" i="21"/>
  <c r="I14" i="21"/>
  <c r="J20" i="21"/>
  <c r="I37" i="21"/>
  <c r="I22" i="21"/>
  <c r="I25" i="21" s="1"/>
  <c r="J31" i="21"/>
  <c r="J23" i="21"/>
  <c r="J12" i="21"/>
  <c r="K6" i="21"/>
  <c r="H77" i="21"/>
  <c r="H78" i="21" s="1"/>
  <c r="H47" i="21"/>
  <c r="H73" i="21"/>
  <c r="H74" i="21" s="1"/>
  <c r="H43" i="21"/>
  <c r="D44" i="17"/>
  <c r="F35" i="17"/>
  <c r="D43" i="17"/>
  <c r="E38" i="17"/>
  <c r="E37" i="17"/>
  <c r="F36" i="17"/>
  <c r="E42" i="17"/>
  <c r="G56" i="19"/>
  <c r="E29" i="17" s="1"/>
  <c r="I66" i="19"/>
  <c r="I15" i="19"/>
  <c r="G27" i="17" s="1"/>
  <c r="E24" i="17"/>
  <c r="E23" i="17"/>
  <c r="G22" i="17"/>
  <c r="H89" i="19"/>
  <c r="F24" i="17" s="1"/>
  <c r="J15" i="19"/>
  <c r="H27" i="17" s="1"/>
  <c r="H21" i="17"/>
  <c r="H15" i="20"/>
  <c r="I73" i="20"/>
  <c r="I74" i="20" s="1"/>
  <c r="I43" i="20"/>
  <c r="H68" i="20"/>
  <c r="H70" i="20" s="1"/>
  <c r="H39" i="20"/>
  <c r="H66" i="20"/>
  <c r="I60" i="20"/>
  <c r="G91" i="20"/>
  <c r="G90" i="20"/>
  <c r="J61" i="20"/>
  <c r="J42" i="20"/>
  <c r="I22" i="20"/>
  <c r="I25" i="20" s="1"/>
  <c r="J20" i="20"/>
  <c r="I37" i="20"/>
  <c r="I33" i="20"/>
  <c r="I63" i="20" s="1"/>
  <c r="H77" i="20"/>
  <c r="H78" i="20" s="1"/>
  <c r="H47" i="20"/>
  <c r="J30" i="20"/>
  <c r="J21" i="20"/>
  <c r="J8" i="20"/>
  <c r="K5" i="20"/>
  <c r="J11" i="20"/>
  <c r="I14" i="20"/>
  <c r="J32" i="20"/>
  <c r="J24" i="20"/>
  <c r="K7" i="20"/>
  <c r="J13" i="20"/>
  <c r="I62" i="20"/>
  <c r="I46" i="20"/>
  <c r="G56" i="20"/>
  <c r="G55" i="20"/>
  <c r="K31" i="20"/>
  <c r="L6" i="20"/>
  <c r="K23" i="20"/>
  <c r="K12" i="20"/>
  <c r="H27" i="20"/>
  <c r="H26" i="20"/>
  <c r="J42" i="19"/>
  <c r="J61" i="19"/>
  <c r="J33" i="19"/>
  <c r="I27" i="19"/>
  <c r="G28" i="17" s="1"/>
  <c r="I26" i="19"/>
  <c r="K30" i="19"/>
  <c r="K60" i="19" s="1"/>
  <c r="L5" i="19"/>
  <c r="K21" i="19"/>
  <c r="K11" i="19"/>
  <c r="K8" i="19"/>
  <c r="I34" i="19"/>
  <c r="H56" i="19"/>
  <c r="F29" i="17" s="1"/>
  <c r="H55" i="19"/>
  <c r="K31" i="19"/>
  <c r="L6" i="19"/>
  <c r="K12" i="19"/>
  <c r="K23" i="19"/>
  <c r="J37" i="19"/>
  <c r="J22" i="19"/>
  <c r="J25" i="19" s="1"/>
  <c r="H22" i="17" s="1"/>
  <c r="K20" i="19"/>
  <c r="I73" i="19"/>
  <c r="I74" i="19" s="1"/>
  <c r="I43" i="19"/>
  <c r="N77" i="19"/>
  <c r="N78" i="19" s="1"/>
  <c r="N47" i="19"/>
  <c r="I68" i="19"/>
  <c r="I70" i="19" s="1"/>
  <c r="I39" i="19"/>
  <c r="G91" i="19"/>
  <c r="E30" i="17" s="1"/>
  <c r="G90" i="19"/>
  <c r="J61" i="21" l="1"/>
  <c r="J42" i="21"/>
  <c r="J14" i="21"/>
  <c r="J15" i="21" s="1"/>
  <c r="K32" i="21"/>
  <c r="L7" i="21"/>
  <c r="K24" i="21"/>
  <c r="K13" i="21"/>
  <c r="I73" i="21"/>
  <c r="I74" i="21" s="1"/>
  <c r="I43" i="21"/>
  <c r="I34" i="21"/>
  <c r="G56" i="21"/>
  <c r="G55" i="21"/>
  <c r="K31" i="21"/>
  <c r="K23" i="21"/>
  <c r="K12" i="21"/>
  <c r="L6" i="21"/>
  <c r="I27" i="21"/>
  <c r="I26" i="21"/>
  <c r="I15" i="21"/>
  <c r="I68" i="21"/>
  <c r="I70" i="21" s="1"/>
  <c r="I39" i="21"/>
  <c r="K30" i="21"/>
  <c r="K21" i="21"/>
  <c r="K11" i="21"/>
  <c r="K14" i="21" s="1"/>
  <c r="K8" i="21"/>
  <c r="L5" i="21"/>
  <c r="J60" i="21"/>
  <c r="J62" i="21"/>
  <c r="J46" i="21"/>
  <c r="G91" i="21"/>
  <c r="G90" i="21"/>
  <c r="I77" i="21"/>
  <c r="I78" i="21" s="1"/>
  <c r="I47" i="21"/>
  <c r="H54" i="21"/>
  <c r="J37" i="21"/>
  <c r="K20" i="21"/>
  <c r="J22" i="21"/>
  <c r="J25" i="21" s="1"/>
  <c r="J33" i="21"/>
  <c r="J34" i="21" s="1"/>
  <c r="J52" i="21" s="1"/>
  <c r="J53" i="21" s="1"/>
  <c r="I66" i="21"/>
  <c r="H89" i="21"/>
  <c r="E43" i="17"/>
  <c r="F41" i="17"/>
  <c r="F42" i="17"/>
  <c r="G36" i="17"/>
  <c r="E44" i="17"/>
  <c r="I89" i="19"/>
  <c r="G24" i="17" s="1"/>
  <c r="H90" i="19"/>
  <c r="H91" i="19"/>
  <c r="F30" i="17" s="1"/>
  <c r="K14" i="19"/>
  <c r="I21" i="17" s="1"/>
  <c r="I15" i="20"/>
  <c r="G35" i="17"/>
  <c r="I34" i="20"/>
  <c r="I52" i="20" s="1"/>
  <c r="I53" i="20" s="1"/>
  <c r="J73" i="20"/>
  <c r="J74" i="20" s="1"/>
  <c r="J43" i="20"/>
  <c r="J62" i="20"/>
  <c r="J46" i="20"/>
  <c r="J33" i="20"/>
  <c r="J34" i="20" s="1"/>
  <c r="I68" i="20"/>
  <c r="I70" i="20" s="1"/>
  <c r="I39" i="20"/>
  <c r="H89" i="20"/>
  <c r="K61" i="20"/>
  <c r="K42" i="20"/>
  <c r="I77" i="20"/>
  <c r="I78" i="20" s="1"/>
  <c r="I47" i="20"/>
  <c r="K30" i="20"/>
  <c r="K21" i="20"/>
  <c r="K11" i="20"/>
  <c r="K8" i="20"/>
  <c r="L5" i="20"/>
  <c r="K20" i="20"/>
  <c r="J37" i="20"/>
  <c r="J22" i="20"/>
  <c r="J25" i="20" s="1"/>
  <c r="I66" i="20"/>
  <c r="H54" i="20"/>
  <c r="L31" i="20"/>
  <c r="L23" i="20"/>
  <c r="L12" i="20"/>
  <c r="M6" i="20"/>
  <c r="K24" i="20"/>
  <c r="K13" i="20"/>
  <c r="K32" i="20"/>
  <c r="L7" i="20"/>
  <c r="J14" i="20"/>
  <c r="J60" i="20"/>
  <c r="I27" i="20"/>
  <c r="I26" i="20"/>
  <c r="K22" i="19"/>
  <c r="K25" i="19" s="1"/>
  <c r="I22" i="17" s="1"/>
  <c r="K37" i="19"/>
  <c r="L20" i="19"/>
  <c r="I91" i="19"/>
  <c r="G30" i="17" s="1"/>
  <c r="J26" i="19"/>
  <c r="J27" i="19"/>
  <c r="H28" i="17" s="1"/>
  <c r="L31" i="19"/>
  <c r="M6" i="19"/>
  <c r="L12" i="19"/>
  <c r="L23" i="19"/>
  <c r="I52" i="19"/>
  <c r="I53" i="19" s="1"/>
  <c r="I54" i="19" s="1"/>
  <c r="I35" i="19"/>
  <c r="L30" i="19"/>
  <c r="L60" i="19" s="1"/>
  <c r="L21" i="19"/>
  <c r="M5" i="19"/>
  <c r="L11" i="19"/>
  <c r="L8" i="19"/>
  <c r="J34" i="19"/>
  <c r="J63" i="19"/>
  <c r="J66" i="19" s="1"/>
  <c r="J50" i="19"/>
  <c r="J68" i="19"/>
  <c r="J70" i="19" s="1"/>
  <c r="J39" i="19"/>
  <c r="K61" i="19"/>
  <c r="K42" i="19"/>
  <c r="K33" i="19"/>
  <c r="K34" i="19" s="1"/>
  <c r="K52" i="19" s="1"/>
  <c r="K53" i="19" s="1"/>
  <c r="J73" i="19"/>
  <c r="J74" i="19" s="1"/>
  <c r="J43" i="19"/>
  <c r="K15" i="21" l="1"/>
  <c r="I89" i="21"/>
  <c r="I91" i="21" s="1"/>
  <c r="H91" i="21"/>
  <c r="H90" i="21"/>
  <c r="J27" i="21"/>
  <c r="J26" i="21"/>
  <c r="L32" i="21"/>
  <c r="L24" i="21"/>
  <c r="L13" i="21"/>
  <c r="M7" i="21"/>
  <c r="J68" i="21"/>
  <c r="J70" i="21" s="1"/>
  <c r="J39" i="21"/>
  <c r="K33" i="21"/>
  <c r="K34" i="21"/>
  <c r="K52" i="21" s="1"/>
  <c r="K53" i="21" s="1"/>
  <c r="J63" i="21"/>
  <c r="J50" i="21"/>
  <c r="H56" i="21"/>
  <c r="H55" i="21"/>
  <c r="J35" i="21"/>
  <c r="K61" i="21"/>
  <c r="K42" i="21"/>
  <c r="I52" i="21"/>
  <c r="I53" i="21" s="1"/>
  <c r="I54" i="21" s="1"/>
  <c r="I35" i="21"/>
  <c r="J73" i="21"/>
  <c r="J74" i="21" s="1"/>
  <c r="J43" i="21"/>
  <c r="J66" i="21"/>
  <c r="L31" i="21"/>
  <c r="L23" i="21"/>
  <c r="L12" i="21"/>
  <c r="M6" i="21"/>
  <c r="K37" i="21"/>
  <c r="L20" i="21"/>
  <c r="K22" i="21"/>
  <c r="K25" i="21" s="1"/>
  <c r="J77" i="21"/>
  <c r="J78" i="21" s="1"/>
  <c r="J47" i="21"/>
  <c r="L21" i="21"/>
  <c r="L11" i="21"/>
  <c r="L14" i="21" s="1"/>
  <c r="L8" i="21"/>
  <c r="M5" i="21"/>
  <c r="L30" i="21"/>
  <c r="K60" i="21"/>
  <c r="K35" i="21"/>
  <c r="K62" i="21"/>
  <c r="K46" i="21"/>
  <c r="H36" i="17"/>
  <c r="F38" i="17"/>
  <c r="H35" i="17"/>
  <c r="F37" i="17"/>
  <c r="G41" i="17"/>
  <c r="G42" i="17"/>
  <c r="I90" i="19"/>
  <c r="K15" i="19"/>
  <c r="I27" i="17" s="1"/>
  <c r="G23" i="17"/>
  <c r="I35" i="20"/>
  <c r="J52" i="20"/>
  <c r="J53" i="20" s="1"/>
  <c r="J35" i="20"/>
  <c r="I89" i="20"/>
  <c r="K62" i="20"/>
  <c r="K46" i="20"/>
  <c r="K60" i="20"/>
  <c r="J27" i="20"/>
  <c r="J26" i="20"/>
  <c r="L32" i="20"/>
  <c r="L24" i="20"/>
  <c r="M7" i="20"/>
  <c r="L13" i="20"/>
  <c r="M31" i="20"/>
  <c r="M23" i="20"/>
  <c r="M12" i="20"/>
  <c r="N6" i="20"/>
  <c r="H56" i="20"/>
  <c r="H55" i="20"/>
  <c r="K37" i="20"/>
  <c r="L20" i="20"/>
  <c r="K22" i="20"/>
  <c r="K25" i="20" s="1"/>
  <c r="K73" i="20"/>
  <c r="K74" i="20" s="1"/>
  <c r="K43" i="20"/>
  <c r="I54" i="20"/>
  <c r="J77" i="20"/>
  <c r="J78" i="20" s="1"/>
  <c r="J47" i="20"/>
  <c r="I90" i="20"/>
  <c r="L30" i="20"/>
  <c r="L21" i="20"/>
  <c r="L8" i="20"/>
  <c r="M5" i="20"/>
  <c r="L11" i="20"/>
  <c r="K33" i="20"/>
  <c r="K34" i="20" s="1"/>
  <c r="K52" i="20" s="1"/>
  <c r="K53" i="20" s="1"/>
  <c r="H91" i="20"/>
  <c r="H90" i="20"/>
  <c r="J15" i="20"/>
  <c r="L61" i="20"/>
  <c r="L42" i="20"/>
  <c r="J68" i="20"/>
  <c r="J70" i="20" s="1"/>
  <c r="J39" i="20"/>
  <c r="K14" i="20"/>
  <c r="J63" i="20"/>
  <c r="J66" i="20" s="1"/>
  <c r="J50" i="20"/>
  <c r="I55" i="19"/>
  <c r="I56" i="19"/>
  <c r="G29" i="17" s="1"/>
  <c r="K63" i="19"/>
  <c r="K66" i="19" s="1"/>
  <c r="K50" i="19"/>
  <c r="L33" i="19"/>
  <c r="L14" i="19"/>
  <c r="J21" i="17" s="1"/>
  <c r="L37" i="19"/>
  <c r="M20" i="19"/>
  <c r="L22" i="19"/>
  <c r="L25" i="19" s="1"/>
  <c r="J22" i="17" s="1"/>
  <c r="K73" i="19"/>
  <c r="K74" i="19" s="1"/>
  <c r="K43" i="19"/>
  <c r="J81" i="19"/>
  <c r="J82" i="19" s="1"/>
  <c r="J89" i="19" s="1"/>
  <c r="J51" i="19"/>
  <c r="M31" i="19"/>
  <c r="M23" i="19"/>
  <c r="N6" i="19"/>
  <c r="M12" i="19"/>
  <c r="K39" i="19"/>
  <c r="K68" i="19"/>
  <c r="K70" i="19" s="1"/>
  <c r="K35" i="19"/>
  <c r="M30" i="19"/>
  <c r="M60" i="19" s="1"/>
  <c r="N5" i="19"/>
  <c r="M21" i="19"/>
  <c r="M11" i="19"/>
  <c r="M8" i="19"/>
  <c r="L61" i="19"/>
  <c r="L42" i="19"/>
  <c r="K27" i="19"/>
  <c r="I28" i="17" s="1"/>
  <c r="K26" i="19"/>
  <c r="J52" i="19"/>
  <c r="J53" i="19" s="1"/>
  <c r="J35" i="19"/>
  <c r="P26" i="13"/>
  <c r="I90" i="21" l="1"/>
  <c r="M30" i="21"/>
  <c r="M21" i="21"/>
  <c r="M11" i="21"/>
  <c r="N5" i="21"/>
  <c r="M8" i="21"/>
  <c r="K68" i="21"/>
  <c r="K70" i="21" s="1"/>
  <c r="K39" i="21"/>
  <c r="L61" i="21"/>
  <c r="L42" i="21"/>
  <c r="I55" i="21"/>
  <c r="I56" i="21"/>
  <c r="L33" i="21"/>
  <c r="K77" i="21"/>
  <c r="K78" i="21" s="1"/>
  <c r="K47" i="21"/>
  <c r="K27" i="21"/>
  <c r="K26" i="21"/>
  <c r="M23" i="21"/>
  <c r="M12" i="21"/>
  <c r="N6" i="21"/>
  <c r="M31" i="21"/>
  <c r="L62" i="21"/>
  <c r="L46" i="21"/>
  <c r="L15" i="21"/>
  <c r="L60" i="21"/>
  <c r="L22" i="21"/>
  <c r="L25" i="21" s="1"/>
  <c r="M20" i="21"/>
  <c r="L37" i="21"/>
  <c r="K73" i="21"/>
  <c r="K74" i="21" s="1"/>
  <c r="K43" i="21"/>
  <c r="J81" i="21"/>
  <c r="J82" i="21" s="1"/>
  <c r="J89" i="21" s="1"/>
  <c r="J51" i="21"/>
  <c r="J54" i="21" s="1"/>
  <c r="K63" i="21"/>
  <c r="K66" i="21" s="1"/>
  <c r="K50" i="21"/>
  <c r="M32" i="21"/>
  <c r="M24" i="21"/>
  <c r="M13" i="21"/>
  <c r="N7" i="21"/>
  <c r="H42" i="17"/>
  <c r="G38" i="17"/>
  <c r="F44" i="17"/>
  <c r="I36" i="17"/>
  <c r="F43" i="17"/>
  <c r="H41" i="17"/>
  <c r="G37" i="17"/>
  <c r="H24" i="17"/>
  <c r="M14" i="19"/>
  <c r="K21" i="17" s="1"/>
  <c r="K15" i="20"/>
  <c r="I35" i="17"/>
  <c r="I91" i="20"/>
  <c r="L14" i="20"/>
  <c r="L62" i="20"/>
  <c r="L46" i="20"/>
  <c r="K35" i="20"/>
  <c r="J81" i="20"/>
  <c r="J82" i="20" s="1"/>
  <c r="J89" i="20" s="1"/>
  <c r="J51" i="20"/>
  <c r="M11" i="20"/>
  <c r="M30" i="20"/>
  <c r="M21" i="20"/>
  <c r="N5" i="20"/>
  <c r="M8" i="20"/>
  <c r="I55" i="20"/>
  <c r="I56" i="20"/>
  <c r="L37" i="20"/>
  <c r="M20" i="20"/>
  <c r="L22" i="20"/>
  <c r="L25" i="20" s="1"/>
  <c r="M61" i="20"/>
  <c r="M42" i="20"/>
  <c r="L73" i="20"/>
  <c r="L74" i="20" s="1"/>
  <c r="L43" i="20"/>
  <c r="K63" i="20"/>
  <c r="K66" i="20" s="1"/>
  <c r="K50" i="20"/>
  <c r="L33" i="20"/>
  <c r="L34" i="20" s="1"/>
  <c r="K68" i="20"/>
  <c r="K70" i="20" s="1"/>
  <c r="K39" i="20"/>
  <c r="N23" i="20"/>
  <c r="N31" i="20"/>
  <c r="N12" i="20"/>
  <c r="M32" i="20"/>
  <c r="M24" i="20"/>
  <c r="M13" i="20"/>
  <c r="N7" i="20"/>
  <c r="K77" i="20"/>
  <c r="K78" i="20" s="1"/>
  <c r="K47" i="20"/>
  <c r="J54" i="20"/>
  <c r="L60" i="20"/>
  <c r="K27" i="20"/>
  <c r="K26" i="20"/>
  <c r="L73" i="19"/>
  <c r="L74" i="19" s="1"/>
  <c r="L43" i="19"/>
  <c r="L68" i="19"/>
  <c r="L70" i="19" s="1"/>
  <c r="L39" i="19"/>
  <c r="K81" i="19"/>
  <c r="K82" i="19" s="1"/>
  <c r="K89" i="19" s="1"/>
  <c r="I24" i="17" s="1"/>
  <c r="K51" i="19"/>
  <c r="K54" i="19" s="1"/>
  <c r="I23" i="17" s="1"/>
  <c r="N30" i="19"/>
  <c r="N60" i="19" s="1"/>
  <c r="N21" i="19"/>
  <c r="N11" i="19"/>
  <c r="N8" i="19"/>
  <c r="O8" i="19" s="1"/>
  <c r="M61" i="19"/>
  <c r="M42" i="19"/>
  <c r="L15" i="19"/>
  <c r="J27" i="17" s="1"/>
  <c r="M33" i="19"/>
  <c r="M34" i="19" s="1"/>
  <c r="M52" i="19" s="1"/>
  <c r="M53" i="19" s="1"/>
  <c r="M15" i="19"/>
  <c r="K27" i="17" s="1"/>
  <c r="J54" i="19"/>
  <c r="L27" i="19"/>
  <c r="J28" i="17" s="1"/>
  <c r="L26" i="19"/>
  <c r="L63" i="19"/>
  <c r="L50" i="19"/>
  <c r="N31" i="19"/>
  <c r="N23" i="19"/>
  <c r="N12" i="19"/>
  <c r="J91" i="19"/>
  <c r="H30" i="17" s="1"/>
  <c r="J90" i="19"/>
  <c r="M37" i="19"/>
  <c r="N20" i="19"/>
  <c r="M22" i="19"/>
  <c r="M25" i="19" s="1"/>
  <c r="K22" i="17" s="1"/>
  <c r="L34" i="19"/>
  <c r="L52" i="19" s="1"/>
  <c r="L53" i="19" s="1"/>
  <c r="P55" i="13"/>
  <c r="M14" i="21" l="1"/>
  <c r="M15" i="21" s="1"/>
  <c r="J56" i="21"/>
  <c r="J55" i="21"/>
  <c r="J91" i="21"/>
  <c r="J90" i="21"/>
  <c r="N24" i="21"/>
  <c r="N32" i="21"/>
  <c r="N13" i="21"/>
  <c r="L26" i="21"/>
  <c r="L27" i="21"/>
  <c r="N31" i="21"/>
  <c r="N23" i="21"/>
  <c r="N12" i="21"/>
  <c r="M62" i="21"/>
  <c r="M46" i="21"/>
  <c r="N20" i="21"/>
  <c r="M37" i="21"/>
  <c r="M22" i="21"/>
  <c r="M25" i="21" s="1"/>
  <c r="M61" i="21"/>
  <c r="M42" i="21"/>
  <c r="N30" i="21"/>
  <c r="N21" i="21"/>
  <c r="N11" i="21"/>
  <c r="N8" i="21"/>
  <c r="L50" i="21"/>
  <c r="L63" i="21"/>
  <c r="L64" i="21" s="1"/>
  <c r="L85" i="21" s="1"/>
  <c r="L86" i="21" s="1"/>
  <c r="K81" i="21"/>
  <c r="K82" i="21" s="1"/>
  <c r="K89" i="21" s="1"/>
  <c r="K51" i="21"/>
  <c r="K54" i="21" s="1"/>
  <c r="L77" i="21"/>
  <c r="L78" i="21" s="1"/>
  <c r="L47" i="21"/>
  <c r="L34" i="21"/>
  <c r="L52" i="21" s="1"/>
  <c r="L53" i="21" s="1"/>
  <c r="L68" i="21"/>
  <c r="L70" i="21" s="1"/>
  <c r="L39" i="21"/>
  <c r="L73" i="21"/>
  <c r="L74" i="21" s="1"/>
  <c r="L43" i="21"/>
  <c r="M33" i="21"/>
  <c r="M34" i="21" s="1"/>
  <c r="M52" i="21" s="1"/>
  <c r="M53" i="21" s="1"/>
  <c r="M60" i="21"/>
  <c r="H37" i="17"/>
  <c r="J36" i="17"/>
  <c r="G44" i="17"/>
  <c r="I41" i="17"/>
  <c r="I42" i="17"/>
  <c r="G43" i="17"/>
  <c r="H38" i="17"/>
  <c r="N14" i="19"/>
  <c r="H23" i="17"/>
  <c r="L15" i="20"/>
  <c r="J35" i="17"/>
  <c r="M14" i="20"/>
  <c r="L52" i="20"/>
  <c r="L53" i="20" s="1"/>
  <c r="L35" i="20"/>
  <c r="J91" i="20"/>
  <c r="J90" i="20"/>
  <c r="K81" i="20"/>
  <c r="K82" i="20" s="1"/>
  <c r="K89" i="20" s="1"/>
  <c r="K51" i="20"/>
  <c r="K54" i="20" s="1"/>
  <c r="M73" i="20"/>
  <c r="M74" i="20" s="1"/>
  <c r="M43" i="20"/>
  <c r="L68" i="20"/>
  <c r="L70" i="20" s="1"/>
  <c r="L39" i="20"/>
  <c r="N30" i="20"/>
  <c r="N21" i="20"/>
  <c r="N8" i="20"/>
  <c r="N11" i="20"/>
  <c r="M62" i="20"/>
  <c r="M46" i="20"/>
  <c r="J56" i="20"/>
  <c r="J55" i="20"/>
  <c r="M22" i="20"/>
  <c r="M25" i="20" s="1"/>
  <c r="N20" i="20"/>
  <c r="M37" i="20"/>
  <c r="M33" i="20"/>
  <c r="M34" i="20" s="1"/>
  <c r="M52" i="20" s="1"/>
  <c r="M53" i="20" s="1"/>
  <c r="L77" i="20"/>
  <c r="L78" i="20" s="1"/>
  <c r="L47" i="20"/>
  <c r="N61" i="20"/>
  <c r="N42" i="20"/>
  <c r="N32" i="20"/>
  <c r="N24" i="20"/>
  <c r="N13" i="20"/>
  <c r="L50" i="20"/>
  <c r="L63" i="20"/>
  <c r="L64" i="20" s="1"/>
  <c r="L85" i="20" s="1"/>
  <c r="L86" i="20" s="1"/>
  <c r="L27" i="20"/>
  <c r="L26" i="20"/>
  <c r="M60" i="20"/>
  <c r="N61" i="19"/>
  <c r="N42" i="19"/>
  <c r="K56" i="19"/>
  <c r="I29" i="17" s="1"/>
  <c r="K55" i="19"/>
  <c r="M26" i="19"/>
  <c r="M27" i="19"/>
  <c r="K28" i="17" s="1"/>
  <c r="L35" i="19"/>
  <c r="M73" i="19"/>
  <c r="M74" i="19" s="1"/>
  <c r="M43" i="19"/>
  <c r="K91" i="19"/>
  <c r="I30" i="17" s="1"/>
  <c r="K90" i="19"/>
  <c r="N37" i="19"/>
  <c r="N22" i="19"/>
  <c r="N25" i="19" s="1"/>
  <c r="L51" i="19"/>
  <c r="L54" i="19" s="1"/>
  <c r="J23" i="17" s="1"/>
  <c r="L81" i="19"/>
  <c r="L82" i="19" s="1"/>
  <c r="J55" i="19"/>
  <c r="J56" i="19"/>
  <c r="H29" i="17" s="1"/>
  <c r="M63" i="19"/>
  <c r="M64" i="19" s="1"/>
  <c r="M50" i="19"/>
  <c r="M35" i="19"/>
  <c r="M39" i="19"/>
  <c r="M68" i="19"/>
  <c r="M70" i="19" s="1"/>
  <c r="N33" i="19"/>
  <c r="L64" i="19"/>
  <c r="L85" i="19" s="1"/>
  <c r="L86" i="19" s="1"/>
  <c r="M35" i="21" l="1"/>
  <c r="K56" i="21"/>
  <c r="K55" i="21"/>
  <c r="K91" i="21"/>
  <c r="K90" i="21"/>
  <c r="L81" i="21"/>
  <c r="L82" i="21" s="1"/>
  <c r="L51" i="21"/>
  <c r="L54" i="21" s="1"/>
  <c r="N60" i="21"/>
  <c r="M68" i="21"/>
  <c r="M70" i="21" s="1"/>
  <c r="M39" i="21"/>
  <c r="L89" i="21"/>
  <c r="N33" i="21"/>
  <c r="N34" i="21" s="1"/>
  <c r="N52" i="21" s="1"/>
  <c r="N53" i="21" s="1"/>
  <c r="O8" i="21"/>
  <c r="M73" i="21"/>
  <c r="M74" i="21" s="1"/>
  <c r="M43" i="21"/>
  <c r="N37" i="21"/>
  <c r="N22" i="21"/>
  <c r="N25" i="21" s="1"/>
  <c r="L35" i="21"/>
  <c r="N14" i="21"/>
  <c r="M77" i="21"/>
  <c r="M78" i="21" s="1"/>
  <c r="M47" i="21"/>
  <c r="N42" i="21"/>
  <c r="N61" i="21"/>
  <c r="N62" i="21"/>
  <c r="N46" i="21"/>
  <c r="M63" i="21"/>
  <c r="M64" i="21" s="1"/>
  <c r="M85" i="21" s="1"/>
  <c r="M86" i="21" s="1"/>
  <c r="M50" i="21"/>
  <c r="L66" i="21"/>
  <c r="M27" i="21"/>
  <c r="M26" i="21"/>
  <c r="K35" i="17"/>
  <c r="I37" i="17"/>
  <c r="M15" i="20"/>
  <c r="J42" i="17"/>
  <c r="K36" i="17"/>
  <c r="H44" i="17"/>
  <c r="H43" i="17"/>
  <c r="I38" i="17"/>
  <c r="J41" i="17"/>
  <c r="L22" i="17"/>
  <c r="M22" i="17" s="1"/>
  <c r="O25" i="19"/>
  <c r="O27" i="19" s="1"/>
  <c r="M28" i="17" s="1"/>
  <c r="N15" i="19"/>
  <c r="L27" i="17" s="1"/>
  <c r="L21" i="17"/>
  <c r="M21" i="17" s="1"/>
  <c r="O14" i="19"/>
  <c r="O15" i="19" s="1"/>
  <c r="M27" i="17" s="1"/>
  <c r="N27" i="17" s="1"/>
  <c r="N62" i="20"/>
  <c r="N46" i="20"/>
  <c r="M77" i="20"/>
  <c r="M78" i="20" s="1"/>
  <c r="M47" i="20"/>
  <c r="L81" i="20"/>
  <c r="L82" i="20" s="1"/>
  <c r="L51" i="20"/>
  <c r="N73" i="20"/>
  <c r="N74" i="20" s="1"/>
  <c r="N43" i="20"/>
  <c r="M68" i="20"/>
  <c r="M70" i="20" s="1"/>
  <c r="M39" i="20"/>
  <c r="N60" i="20"/>
  <c r="M35" i="20"/>
  <c r="M63" i="20"/>
  <c r="M50" i="20"/>
  <c r="N37" i="20"/>
  <c r="N22" i="20"/>
  <c r="N25" i="20" s="1"/>
  <c r="N14" i="20"/>
  <c r="L54" i="20"/>
  <c r="K56" i="20"/>
  <c r="K55" i="20"/>
  <c r="K91" i="20"/>
  <c r="K90" i="20"/>
  <c r="L66" i="20"/>
  <c r="M64" i="20"/>
  <c r="M85" i="20" s="1"/>
  <c r="M86" i="20" s="1"/>
  <c r="M26" i="20"/>
  <c r="M27" i="20"/>
  <c r="N33" i="20"/>
  <c r="N34" i="20" s="1"/>
  <c r="N52" i="20" s="1"/>
  <c r="N53" i="20" s="1"/>
  <c r="O8" i="20"/>
  <c r="L89" i="20"/>
  <c r="L66" i="19"/>
  <c r="L89" i="19"/>
  <c r="J24" i="17" s="1"/>
  <c r="M85" i="19"/>
  <c r="M86" i="19" s="1"/>
  <c r="M66" i="19"/>
  <c r="M81" i="19"/>
  <c r="M82" i="19" s="1"/>
  <c r="M51" i="19"/>
  <c r="M54" i="19" s="1"/>
  <c r="K23" i="17" s="1"/>
  <c r="N63" i="19"/>
  <c r="N64" i="19" s="1"/>
  <c r="N85" i="19" s="1"/>
  <c r="N86" i="19" s="1"/>
  <c r="N50" i="19"/>
  <c r="N27" i="19"/>
  <c r="L28" i="17" s="1"/>
  <c r="N26" i="19"/>
  <c r="O26" i="19" s="1"/>
  <c r="N73" i="19"/>
  <c r="N74" i="19" s="1"/>
  <c r="N43" i="19"/>
  <c r="N34" i="19"/>
  <c r="N52" i="19" s="1"/>
  <c r="N53" i="19" s="1"/>
  <c r="L56" i="19"/>
  <c r="J29" i="17" s="1"/>
  <c r="L55" i="19"/>
  <c r="N68" i="19"/>
  <c r="N70" i="19" s="1"/>
  <c r="N39" i="19"/>
  <c r="N65" i="19" l="1"/>
  <c r="N87" i="19" s="1"/>
  <c r="N88" i="19" s="1"/>
  <c r="N21" i="17"/>
  <c r="L56" i="21"/>
  <c r="L55" i="21"/>
  <c r="M81" i="21"/>
  <c r="M82" i="21" s="1"/>
  <c r="M89" i="21" s="1"/>
  <c r="M51" i="21"/>
  <c r="M54" i="21" s="1"/>
  <c r="N68" i="21"/>
  <c r="N70" i="21" s="1"/>
  <c r="N39" i="21"/>
  <c r="L91" i="21"/>
  <c r="L90" i="21"/>
  <c r="N15" i="21"/>
  <c r="O14" i="21"/>
  <c r="O15" i="21" s="1"/>
  <c r="N73" i="21"/>
  <c r="N74" i="21" s="1"/>
  <c r="N43" i="21"/>
  <c r="N63" i="21"/>
  <c r="N64" i="21" s="1"/>
  <c r="N85" i="21" s="1"/>
  <c r="N86" i="21" s="1"/>
  <c r="N50" i="21"/>
  <c r="M66" i="21"/>
  <c r="N77" i="21"/>
  <c r="N78" i="21" s="1"/>
  <c r="N47" i="21"/>
  <c r="N27" i="21"/>
  <c r="N26" i="21"/>
  <c r="O26" i="21" s="1"/>
  <c r="O25" i="21"/>
  <c r="O27" i="21" s="1"/>
  <c r="N35" i="21"/>
  <c r="J37" i="17"/>
  <c r="K42" i="17"/>
  <c r="J38" i="17"/>
  <c r="I44" i="17"/>
  <c r="L35" i="17"/>
  <c r="M35" i="17" s="1"/>
  <c r="N35" i="17" s="1"/>
  <c r="L36" i="17"/>
  <c r="M36" i="17" s="1"/>
  <c r="I43" i="17"/>
  <c r="K41" i="17"/>
  <c r="L90" i="19"/>
  <c r="L91" i="19"/>
  <c r="J30" i="17" s="1"/>
  <c r="M89" i="19"/>
  <c r="K24" i="17" s="1"/>
  <c r="N28" i="17"/>
  <c r="N22" i="17"/>
  <c r="M66" i="20"/>
  <c r="N63" i="20"/>
  <c r="N50" i="20"/>
  <c r="N15" i="20"/>
  <c r="O14" i="20"/>
  <c r="O15" i="20" s="1"/>
  <c r="N77" i="20"/>
  <c r="N78" i="20" s="1"/>
  <c r="N47" i="20"/>
  <c r="L56" i="20"/>
  <c r="L55" i="20"/>
  <c r="L91" i="20"/>
  <c r="L90" i="20"/>
  <c r="N27" i="20"/>
  <c r="N26" i="20"/>
  <c r="O26" i="20" s="1"/>
  <c r="O25" i="20"/>
  <c r="O27" i="20" s="1"/>
  <c r="M81" i="20"/>
  <c r="M82" i="20" s="1"/>
  <c r="M89" i="20" s="1"/>
  <c r="M51" i="20"/>
  <c r="M54" i="20" s="1"/>
  <c r="N68" i="20"/>
  <c r="N70" i="20" s="1"/>
  <c r="N39" i="20"/>
  <c r="N35" i="20"/>
  <c r="M90" i="19"/>
  <c r="N66" i="19"/>
  <c r="M55" i="19"/>
  <c r="M56" i="19"/>
  <c r="K29" i="17" s="1"/>
  <c r="N35" i="19"/>
  <c r="N81" i="19"/>
  <c r="N82" i="19" s="1"/>
  <c r="N89" i="19" s="1"/>
  <c r="N51" i="19"/>
  <c r="N54" i="19" s="1"/>
  <c r="M91" i="19" l="1"/>
  <c r="K30" i="17" s="1"/>
  <c r="M91" i="21"/>
  <c r="M90" i="21"/>
  <c r="N81" i="21"/>
  <c r="N82" i="21" s="1"/>
  <c r="N51" i="21"/>
  <c r="N54" i="21" s="1"/>
  <c r="M55" i="21"/>
  <c r="M56" i="21"/>
  <c r="N65" i="21"/>
  <c r="N87" i="21" s="1"/>
  <c r="N88" i="21" s="1"/>
  <c r="N89" i="21" s="1"/>
  <c r="N36" i="17"/>
  <c r="J43" i="17"/>
  <c r="M42" i="17"/>
  <c r="J44" i="17"/>
  <c r="M41" i="17"/>
  <c r="N41" i="17" s="1"/>
  <c r="K37" i="17"/>
  <c r="L41" i="17"/>
  <c r="L42" i="17"/>
  <c r="K38" i="17"/>
  <c r="L23" i="17"/>
  <c r="M23" i="17" s="1"/>
  <c r="N23" i="17" s="1"/>
  <c r="O54" i="19"/>
  <c r="O56" i="19" s="1"/>
  <c r="M29" i="17" s="1"/>
  <c r="N29" i="17" s="1"/>
  <c r="L24" i="17"/>
  <c r="M24" i="17" s="1"/>
  <c r="N24" i="17" s="1"/>
  <c r="O89" i="19"/>
  <c r="O91" i="19" s="1"/>
  <c r="M30" i="17" s="1"/>
  <c r="N30" i="17" s="1"/>
  <c r="N64" i="20"/>
  <c r="N81" i="20"/>
  <c r="N82" i="20" s="1"/>
  <c r="N51" i="20"/>
  <c r="M91" i="20"/>
  <c r="M90" i="20"/>
  <c r="N54" i="20"/>
  <c r="M55" i="20"/>
  <c r="M56" i="20"/>
  <c r="N56" i="19"/>
  <c r="L29" i="17" s="1"/>
  <c r="N55" i="19"/>
  <c r="O55" i="19" s="1"/>
  <c r="N91" i="19"/>
  <c r="L30" i="17" s="1"/>
  <c r="N90" i="19"/>
  <c r="O90" i="19" s="1"/>
  <c r="N56" i="21" l="1"/>
  <c r="N55" i="21"/>
  <c r="O55" i="21" s="1"/>
  <c r="O54" i="21"/>
  <c r="O56" i="21" s="1"/>
  <c r="N91" i="21"/>
  <c r="N90" i="21"/>
  <c r="O89" i="21"/>
  <c r="O91" i="21" s="1"/>
  <c r="N66" i="21"/>
  <c r="N42" i="17"/>
  <c r="L37" i="17"/>
  <c r="M37" i="17" s="1"/>
  <c r="N37" i="17" s="1"/>
  <c r="K43" i="17"/>
  <c r="K44" i="17"/>
  <c r="N85" i="20"/>
  <c r="N86" i="20" s="1"/>
  <c r="N65" i="20"/>
  <c r="N87" i="20" s="1"/>
  <c r="N88" i="20" s="1"/>
  <c r="N89" i="20" s="1"/>
  <c r="N56" i="20"/>
  <c r="N55" i="20"/>
  <c r="O55" i="20" s="1"/>
  <c r="O54" i="20"/>
  <c r="O56" i="20" s="1"/>
  <c r="N93" i="19"/>
  <c r="N93" i="21" l="1"/>
  <c r="O90" i="21"/>
  <c r="L38" i="17"/>
  <c r="M38" i="17" s="1"/>
  <c r="N38" i="17" s="1"/>
  <c r="M43" i="17"/>
  <c r="N43" i="17" s="1"/>
  <c r="L43" i="17"/>
  <c r="N91" i="20"/>
  <c r="N90" i="20"/>
  <c r="N93" i="20" s="1"/>
  <c r="O89" i="20"/>
  <c r="O91" i="20" s="1"/>
  <c r="N66" i="20"/>
  <c r="L44" i="17" l="1"/>
  <c r="M44" i="17"/>
  <c r="N44" i="17" s="1"/>
  <c r="O90" i="20"/>
  <c r="N84" i="13" l="1"/>
  <c r="M84" i="13"/>
  <c r="L84" i="13"/>
  <c r="C87" i="13"/>
  <c r="C80" i="13"/>
  <c r="C79" i="13"/>
  <c r="C76" i="13"/>
  <c r="C72" i="13"/>
  <c r="C68" i="13"/>
  <c r="C67" i="13"/>
  <c r="I81" i="13"/>
  <c r="H81" i="13"/>
  <c r="G81" i="13"/>
  <c r="F81" i="13"/>
  <c r="E81" i="13"/>
  <c r="D81" i="13"/>
  <c r="I80" i="13"/>
  <c r="H80" i="13"/>
  <c r="G80" i="13"/>
  <c r="F80" i="13"/>
  <c r="E80" i="13"/>
  <c r="D80" i="13"/>
  <c r="N79" i="13"/>
  <c r="M79" i="13"/>
  <c r="L79" i="13"/>
  <c r="K79" i="13"/>
  <c r="J79" i="13"/>
  <c r="I79" i="13"/>
  <c r="H79" i="13"/>
  <c r="G79" i="13"/>
  <c r="F79" i="13"/>
  <c r="E79" i="13"/>
  <c r="D79" i="13"/>
  <c r="F77" i="13"/>
  <c r="E77" i="13"/>
  <c r="D77" i="13"/>
  <c r="F76" i="13"/>
  <c r="E76" i="13"/>
  <c r="D76" i="13"/>
  <c r="N75" i="13"/>
  <c r="M75" i="13"/>
  <c r="L75" i="13"/>
  <c r="K75" i="13"/>
  <c r="J75" i="13"/>
  <c r="I75" i="13"/>
  <c r="H75" i="13"/>
  <c r="G75" i="13"/>
  <c r="F73" i="13"/>
  <c r="E73" i="13"/>
  <c r="D73" i="13"/>
  <c r="F72" i="13"/>
  <c r="E72" i="13"/>
  <c r="D72" i="13"/>
  <c r="N71" i="13"/>
  <c r="M71" i="13"/>
  <c r="L71" i="13"/>
  <c r="K71" i="13"/>
  <c r="J71" i="13"/>
  <c r="I71" i="13"/>
  <c r="H71" i="13"/>
  <c r="G71" i="13"/>
  <c r="N69" i="13"/>
  <c r="M69" i="13"/>
  <c r="L69" i="13"/>
  <c r="K69" i="13"/>
  <c r="J69" i="13"/>
  <c r="I69" i="13"/>
  <c r="H69" i="13"/>
  <c r="G69" i="13"/>
  <c r="N49" i="13"/>
  <c r="N80" i="13" s="1"/>
  <c r="M49" i="13"/>
  <c r="M80" i="13" s="1"/>
  <c r="L49" i="13"/>
  <c r="L80" i="13" s="1"/>
  <c r="K49" i="13"/>
  <c r="K80" i="13" s="1"/>
  <c r="J49" i="13"/>
  <c r="J80" i="13" s="1"/>
  <c r="N45" i="13"/>
  <c r="N76" i="13" s="1"/>
  <c r="M45" i="13"/>
  <c r="M76" i="13" s="1"/>
  <c r="L45" i="13"/>
  <c r="L76" i="13" s="1"/>
  <c r="K45" i="13"/>
  <c r="K76" i="13" s="1"/>
  <c r="J45" i="13"/>
  <c r="J76" i="13" s="1"/>
  <c r="I45" i="13"/>
  <c r="I76" i="13" s="1"/>
  <c r="H45" i="13"/>
  <c r="H76" i="13" s="1"/>
  <c r="G45" i="13"/>
  <c r="G76" i="13" s="1"/>
  <c r="N41" i="13"/>
  <c r="N72" i="13" s="1"/>
  <c r="M41" i="13"/>
  <c r="M72" i="13" s="1"/>
  <c r="L41" i="13"/>
  <c r="L72" i="13" s="1"/>
  <c r="K41" i="13"/>
  <c r="K72" i="13" s="1"/>
  <c r="J41" i="13"/>
  <c r="J72" i="13" s="1"/>
  <c r="I41" i="13"/>
  <c r="I72" i="13" s="1"/>
  <c r="H41" i="13"/>
  <c r="H72" i="13" s="1"/>
  <c r="N13" i="13"/>
  <c r="M13" i="13"/>
  <c r="L13" i="13"/>
  <c r="K13" i="13"/>
  <c r="J13" i="13"/>
  <c r="I13" i="13"/>
  <c r="H13" i="13"/>
  <c r="G13" i="13"/>
  <c r="F13" i="13"/>
  <c r="E13" i="13"/>
  <c r="N12" i="13"/>
  <c r="M12" i="13"/>
  <c r="L12" i="13"/>
  <c r="K12" i="13"/>
  <c r="J12" i="13"/>
  <c r="I12" i="13"/>
  <c r="H12" i="13"/>
  <c r="G12" i="13"/>
  <c r="F12" i="13"/>
  <c r="E12" i="13"/>
  <c r="D13" i="13"/>
  <c r="D12" i="13"/>
  <c r="C44" i="13"/>
  <c r="C40" i="13"/>
  <c r="G41" i="13"/>
  <c r="G72" i="13" s="1"/>
  <c r="B15" i="14"/>
  <c r="B30" i="16"/>
  <c r="B43" i="14"/>
  <c r="B44" i="14" s="1"/>
  <c r="B11" i="14" s="1"/>
  <c r="C11" i="14" s="1"/>
  <c r="B33" i="14"/>
  <c r="B28" i="14"/>
  <c r="B34" i="14" s="1"/>
  <c r="B27" i="14"/>
  <c r="B5" i="14"/>
  <c r="C5" i="14" s="1"/>
  <c r="C6" i="14" s="1"/>
  <c r="B19" i="14"/>
  <c r="B21" i="14" s="1"/>
  <c r="B7" i="14" s="1"/>
  <c r="C7" i="14" s="1"/>
  <c r="H82" i="13" l="1"/>
  <c r="E40" i="13"/>
  <c r="E71" i="13" s="1"/>
  <c r="F44" i="13"/>
  <c r="F75" i="13" s="1"/>
  <c r="F78" i="13" s="1"/>
  <c r="D82" i="13"/>
  <c r="G82" i="13"/>
  <c r="E82" i="13"/>
  <c r="I82" i="13"/>
  <c r="F82" i="13"/>
  <c r="C75" i="13"/>
  <c r="C71" i="13"/>
  <c r="F40" i="13"/>
  <c r="F71" i="13" s="1"/>
  <c r="D44" i="13"/>
  <c r="D75" i="13" s="1"/>
  <c r="D78" i="13" s="1"/>
  <c r="D40" i="13"/>
  <c r="D71" i="13" s="1"/>
  <c r="E44" i="13"/>
  <c r="E75" i="13" s="1"/>
  <c r="E78" i="13" s="1"/>
  <c r="C15" i="14"/>
  <c r="B29" i="14"/>
  <c r="B35" i="14"/>
  <c r="B25" i="16"/>
  <c r="C23" i="16" s="1"/>
  <c r="B17" i="16"/>
  <c r="B12" i="16"/>
  <c r="B7" i="16"/>
  <c r="B6" i="14"/>
  <c r="E51" i="13"/>
  <c r="I51" i="13"/>
  <c r="H51" i="13"/>
  <c r="G51" i="13"/>
  <c r="F51" i="13"/>
  <c r="D51" i="13"/>
  <c r="F38" i="13"/>
  <c r="F69" i="13" s="1"/>
  <c r="E38" i="13"/>
  <c r="E69" i="13" s="1"/>
  <c r="D38" i="13"/>
  <c r="D69" i="13" s="1"/>
  <c r="C38" i="13"/>
  <c r="C69" i="13" s="1"/>
  <c r="E23" i="13"/>
  <c r="F24" i="13"/>
  <c r="N23" i="13"/>
  <c r="M23" i="13"/>
  <c r="L23" i="13"/>
  <c r="K23" i="13"/>
  <c r="J23" i="13"/>
  <c r="I23" i="13"/>
  <c r="H23" i="13"/>
  <c r="G23" i="13"/>
  <c r="F23" i="13"/>
  <c r="D24" i="13"/>
  <c r="D23" i="13"/>
  <c r="M24" i="13"/>
  <c r="C21" i="13"/>
  <c r="K21" i="13" s="1"/>
  <c r="G20" i="13"/>
  <c r="H20" i="13" s="1"/>
  <c r="I20" i="13" s="1"/>
  <c r="I37" i="13" s="1"/>
  <c r="I68" i="13" s="1"/>
  <c r="F20" i="13"/>
  <c r="F37" i="13" s="1"/>
  <c r="F68" i="13" s="1"/>
  <c r="E20" i="13"/>
  <c r="E37" i="13" s="1"/>
  <c r="E68" i="13" s="1"/>
  <c r="D20" i="13"/>
  <c r="D37" i="13" s="1"/>
  <c r="D68" i="13" s="1"/>
  <c r="N19" i="13"/>
  <c r="N36" i="13" s="1"/>
  <c r="N67" i="13" s="1"/>
  <c r="M19" i="13"/>
  <c r="M36" i="13" s="1"/>
  <c r="M67" i="13" s="1"/>
  <c r="L19" i="13"/>
  <c r="L36" i="13" s="1"/>
  <c r="L67" i="13" s="1"/>
  <c r="K19" i="13"/>
  <c r="K36" i="13" s="1"/>
  <c r="K67" i="13" s="1"/>
  <c r="J19" i="13"/>
  <c r="J36" i="13" s="1"/>
  <c r="J67" i="13" s="1"/>
  <c r="I19" i="13"/>
  <c r="I36" i="13" s="1"/>
  <c r="I67" i="13" s="1"/>
  <c r="H19" i="13"/>
  <c r="H36" i="13" s="1"/>
  <c r="H67" i="13" s="1"/>
  <c r="G19" i="13"/>
  <c r="F19" i="13"/>
  <c r="F36" i="13" s="1"/>
  <c r="F67" i="13" s="1"/>
  <c r="E19" i="13"/>
  <c r="E36" i="13" s="1"/>
  <c r="E67" i="13" s="1"/>
  <c r="D19" i="13"/>
  <c r="D36" i="13" s="1"/>
  <c r="D67" i="13" s="1"/>
  <c r="N11" i="13"/>
  <c r="M11" i="13"/>
  <c r="L11" i="13"/>
  <c r="K11" i="13"/>
  <c r="J11" i="13"/>
  <c r="I11" i="13"/>
  <c r="H11" i="13"/>
  <c r="G11" i="13"/>
  <c r="F11" i="13"/>
  <c r="E11" i="13"/>
  <c r="D11" i="13"/>
  <c r="N8" i="13"/>
  <c r="M8" i="13"/>
  <c r="L8" i="13"/>
  <c r="K8" i="13"/>
  <c r="J8" i="13"/>
  <c r="I8" i="13"/>
  <c r="H8" i="13"/>
  <c r="G8" i="13"/>
  <c r="F8" i="13"/>
  <c r="E8" i="13"/>
  <c r="D8" i="13"/>
  <c r="K63" i="13" l="1"/>
  <c r="K65" i="13" s="1"/>
  <c r="K33" i="13"/>
  <c r="K34" i="13" s="1"/>
  <c r="H65" i="13"/>
  <c r="H34" i="13"/>
  <c r="L33" i="13"/>
  <c r="L34" i="13" s="1"/>
  <c r="L63" i="13"/>
  <c r="L64" i="13" s="1"/>
  <c r="L65" i="13" s="1"/>
  <c r="G65" i="13"/>
  <c r="G34" i="13"/>
  <c r="D65" i="13"/>
  <c r="O8" i="13"/>
  <c r="D34" i="13"/>
  <c r="E65" i="13"/>
  <c r="E34" i="13"/>
  <c r="I33" i="13"/>
  <c r="I34" i="13" s="1"/>
  <c r="I63" i="13"/>
  <c r="I65" i="13" s="1"/>
  <c r="I87" i="13" s="1"/>
  <c r="I88" i="13" s="1"/>
  <c r="M33" i="13"/>
  <c r="M34" i="13" s="1"/>
  <c r="M35" i="13" s="1"/>
  <c r="M63" i="13"/>
  <c r="F65" i="13"/>
  <c r="F34" i="13"/>
  <c r="J63" i="13"/>
  <c r="J65" i="13" s="1"/>
  <c r="J33" i="13"/>
  <c r="J34" i="13"/>
  <c r="N63" i="13"/>
  <c r="N64" i="13" s="1"/>
  <c r="N33" i="13"/>
  <c r="N34" i="13" s="1"/>
  <c r="N52" i="13" s="1"/>
  <c r="F47" i="13"/>
  <c r="I70" i="13"/>
  <c r="E70" i="13"/>
  <c r="D70" i="13"/>
  <c r="F70" i="13"/>
  <c r="F74" i="13"/>
  <c r="D74" i="13"/>
  <c r="E74" i="13"/>
  <c r="D47" i="13"/>
  <c r="E47" i="13"/>
  <c r="B36" i="14"/>
  <c r="B10" i="14" s="1"/>
  <c r="C10" i="14" s="1"/>
  <c r="B30" i="14"/>
  <c r="B9" i="14" s="1"/>
  <c r="C9" i="14" s="1"/>
  <c r="F43" i="13"/>
  <c r="D43" i="13"/>
  <c r="E43" i="13"/>
  <c r="B28" i="16"/>
  <c r="B14" i="16"/>
  <c r="C24" i="16"/>
  <c r="B29" i="16" s="1"/>
  <c r="C25" i="16"/>
  <c r="L21" i="13"/>
  <c r="M21" i="13"/>
  <c r="G22" i="13"/>
  <c r="E39" i="13"/>
  <c r="I21" i="13"/>
  <c r="I39" i="13" s="1"/>
  <c r="D39" i="13"/>
  <c r="F39" i="13"/>
  <c r="G36" i="13"/>
  <c r="G67" i="13" s="1"/>
  <c r="E22" i="13"/>
  <c r="G37" i="13"/>
  <c r="G68" i="13" s="1"/>
  <c r="H37" i="13"/>
  <c r="H68" i="13" s="1"/>
  <c r="H70" i="13" s="1"/>
  <c r="N21" i="13"/>
  <c r="D22" i="13"/>
  <c r="F22" i="13"/>
  <c r="F25" i="13" s="1"/>
  <c r="G24" i="13"/>
  <c r="H24" i="13"/>
  <c r="K24" i="13"/>
  <c r="N24" i="13"/>
  <c r="J20" i="13"/>
  <c r="I24" i="13"/>
  <c r="H21" i="13"/>
  <c r="J24" i="13"/>
  <c r="J21" i="13"/>
  <c r="L24" i="13"/>
  <c r="E24" i="13"/>
  <c r="H14" i="13"/>
  <c r="F14" i="13"/>
  <c r="N14" i="13"/>
  <c r="K14" i="13"/>
  <c r="L14" i="13"/>
  <c r="I14" i="13"/>
  <c r="E14" i="13"/>
  <c r="M14" i="13"/>
  <c r="J14" i="13"/>
  <c r="G14" i="13"/>
  <c r="D14" i="13"/>
  <c r="N35" i="13" l="1"/>
  <c r="N65" i="13"/>
  <c r="N87" i="13" s="1"/>
  <c r="N88" i="13" s="1"/>
  <c r="M64" i="13"/>
  <c r="M65" i="13" s="1"/>
  <c r="E87" i="13"/>
  <c r="E88" i="13" s="1"/>
  <c r="E66" i="13"/>
  <c r="G35" i="13"/>
  <c r="G52" i="13"/>
  <c r="G53" i="13" s="1"/>
  <c r="F52" i="13"/>
  <c r="F53" i="13" s="1"/>
  <c r="F54" i="13" s="1"/>
  <c r="F35" i="13"/>
  <c r="D35" i="13"/>
  <c r="D52" i="13"/>
  <c r="D53" i="13" s="1"/>
  <c r="G66" i="13"/>
  <c r="G87" i="13"/>
  <c r="G88" i="13" s="1"/>
  <c r="F87" i="13"/>
  <c r="F88" i="13" s="1"/>
  <c r="F66" i="13"/>
  <c r="E52" i="13"/>
  <c r="E53" i="13" s="1"/>
  <c r="E35" i="13"/>
  <c r="D66" i="13"/>
  <c r="D87" i="13"/>
  <c r="D88" i="13" s="1"/>
  <c r="M52" i="13"/>
  <c r="M53" i="13" s="1"/>
  <c r="O14" i="13"/>
  <c r="O15" i="13" s="1"/>
  <c r="M5" i="17"/>
  <c r="F27" i="13"/>
  <c r="D25" i="13"/>
  <c r="D26" i="13" s="1"/>
  <c r="K15" i="13"/>
  <c r="D15" i="13"/>
  <c r="E15" i="13"/>
  <c r="N15" i="13"/>
  <c r="G15" i="13"/>
  <c r="F15" i="13"/>
  <c r="M15" i="13"/>
  <c r="I15" i="13"/>
  <c r="J15" i="13"/>
  <c r="L15" i="13"/>
  <c r="H15" i="13"/>
  <c r="K87" i="13"/>
  <c r="K88" i="13" s="1"/>
  <c r="N53" i="13"/>
  <c r="N66" i="13"/>
  <c r="L35" i="13"/>
  <c r="K35" i="13"/>
  <c r="G70" i="13"/>
  <c r="H52" i="13"/>
  <c r="H35" i="13"/>
  <c r="L52" i="13"/>
  <c r="K52" i="13"/>
  <c r="B18" i="16"/>
  <c r="C29" i="16" s="1"/>
  <c r="D29" i="16" s="1"/>
  <c r="C28" i="16"/>
  <c r="D28" i="16" s="1"/>
  <c r="E54" i="13"/>
  <c r="D54" i="13"/>
  <c r="I22" i="13"/>
  <c r="I25" i="13" s="1"/>
  <c r="H22" i="13"/>
  <c r="H25" i="13" s="1"/>
  <c r="H39" i="13"/>
  <c r="F26" i="13"/>
  <c r="G39" i="13"/>
  <c r="K20" i="13"/>
  <c r="K37" i="13" s="1"/>
  <c r="K68" i="13" s="1"/>
  <c r="K70" i="13" s="1"/>
  <c r="J37" i="13"/>
  <c r="J68" i="13" s="1"/>
  <c r="J70" i="13" s="1"/>
  <c r="E25" i="13"/>
  <c r="J22" i="13"/>
  <c r="J25" i="13" s="1"/>
  <c r="G25" i="13"/>
  <c r="N5" i="17" l="1"/>
  <c r="M87" i="13"/>
  <c r="M88" i="13" s="1"/>
  <c r="M66" i="13"/>
  <c r="K66" i="13"/>
  <c r="E27" i="13"/>
  <c r="D56" i="13"/>
  <c r="G27" i="13"/>
  <c r="F56" i="13"/>
  <c r="D27" i="13"/>
  <c r="J27" i="13"/>
  <c r="H27" i="13"/>
  <c r="I35" i="13"/>
  <c r="I66" i="13" s="1"/>
  <c r="I52" i="13"/>
  <c r="I53" i="13" s="1"/>
  <c r="I27" i="13"/>
  <c r="E86" i="13"/>
  <c r="E89" i="13" s="1"/>
  <c r="E56" i="13"/>
  <c r="J35" i="13"/>
  <c r="L53" i="13"/>
  <c r="L87" i="13"/>
  <c r="L88" i="13" s="1"/>
  <c r="L66" i="13"/>
  <c r="D55" i="13"/>
  <c r="D86" i="13"/>
  <c r="D89" i="13" s="1"/>
  <c r="K53" i="13"/>
  <c r="H66" i="13"/>
  <c r="H87" i="13"/>
  <c r="H88" i="13" s="1"/>
  <c r="F55" i="13"/>
  <c r="F86" i="13"/>
  <c r="F89" i="13" s="1"/>
  <c r="H53" i="13"/>
  <c r="J87" i="13"/>
  <c r="J88" i="13" s="1"/>
  <c r="J52" i="13"/>
  <c r="J39" i="13"/>
  <c r="D30" i="16"/>
  <c r="K22" i="13"/>
  <c r="K25" i="13" s="1"/>
  <c r="L20" i="13"/>
  <c r="L37" i="13" s="1"/>
  <c r="L68" i="13" s="1"/>
  <c r="L70" i="13" s="1"/>
  <c r="E26" i="13"/>
  <c r="H26" i="13"/>
  <c r="J26" i="13"/>
  <c r="I26" i="13"/>
  <c r="E55" i="13"/>
  <c r="G26" i="13"/>
  <c r="K39" i="13"/>
  <c r="M20" i="13" l="1"/>
  <c r="M37" i="13" s="1"/>
  <c r="M68" i="13" s="1"/>
  <c r="M70" i="13" s="1"/>
  <c r="D90" i="13"/>
  <c r="D91" i="13"/>
  <c r="F90" i="13"/>
  <c r="F91" i="13"/>
  <c r="E90" i="13"/>
  <c r="E91" i="13"/>
  <c r="K26" i="13"/>
  <c r="K27" i="13"/>
  <c r="J53" i="13"/>
  <c r="J66" i="13"/>
  <c r="L22" i="13"/>
  <c r="L25" i="13" s="1"/>
  <c r="C30" i="16"/>
  <c r="B8" i="14"/>
  <c r="L39" i="13"/>
  <c r="N20" i="13"/>
  <c r="M22" i="13" l="1"/>
  <c r="M25" i="13" s="1"/>
  <c r="M27" i="13" s="1"/>
  <c r="L26" i="13"/>
  <c r="L27" i="13"/>
  <c r="B12" i="14"/>
  <c r="B13" i="14" s="1"/>
  <c r="B16" i="14" s="1"/>
  <c r="C8" i="14"/>
  <c r="C12" i="14" s="1"/>
  <c r="C13" i="14" s="1"/>
  <c r="C16" i="14" s="1"/>
  <c r="M26" i="13"/>
  <c r="N22" i="13"/>
  <c r="N25" i="13" s="1"/>
  <c r="O25" i="13" s="1"/>
  <c r="O27" i="13" s="1"/>
  <c r="N37" i="13"/>
  <c r="N68" i="13" s="1"/>
  <c r="N70" i="13" s="1"/>
  <c r="M39" i="13"/>
  <c r="M6" i="17" l="1"/>
  <c r="N6" i="17" s="1"/>
  <c r="C50" i="13"/>
  <c r="C46" i="13"/>
  <c r="C85" i="13"/>
  <c r="C42" i="13"/>
  <c r="N27" i="13"/>
  <c r="N39" i="13"/>
  <c r="N26" i="13"/>
  <c r="O26" i="13" s="1"/>
  <c r="K46" i="13" l="1"/>
  <c r="G46" i="13"/>
  <c r="M46" i="13"/>
  <c r="L46" i="13"/>
  <c r="N46" i="13"/>
  <c r="C77" i="13"/>
  <c r="I46" i="13"/>
  <c r="H46" i="13"/>
  <c r="J46" i="13"/>
  <c r="K42" i="13"/>
  <c r="L42" i="13"/>
  <c r="H42" i="13"/>
  <c r="J42" i="13"/>
  <c r="G42" i="13"/>
  <c r="C73" i="13"/>
  <c r="M42" i="13"/>
  <c r="N42" i="13"/>
  <c r="I42" i="13"/>
  <c r="M85" i="13"/>
  <c r="N85" i="13"/>
  <c r="L85" i="13"/>
  <c r="N50" i="13"/>
  <c r="M50" i="13"/>
  <c r="L50" i="13"/>
  <c r="C81" i="13"/>
  <c r="J50" i="13"/>
  <c r="K50" i="13"/>
  <c r="B29" i="7"/>
  <c r="C29" i="7"/>
  <c r="C31" i="7"/>
  <c r="B31" i="7"/>
  <c r="I27" i="8"/>
  <c r="F27" i="8"/>
  <c r="D27" i="8"/>
  <c r="C27" i="8"/>
  <c r="B27" i="8"/>
  <c r="J22" i="8"/>
  <c r="K22" i="8" s="1"/>
  <c r="G22" i="8"/>
  <c r="H22" i="8" s="1"/>
  <c r="E22" i="8"/>
  <c r="J21" i="8"/>
  <c r="K21" i="8" s="1"/>
  <c r="G21" i="8"/>
  <c r="H21" i="8" s="1"/>
  <c r="E21" i="8"/>
  <c r="J17" i="8"/>
  <c r="K17" i="8" s="1"/>
  <c r="G17" i="8"/>
  <c r="E17" i="8"/>
  <c r="H17" i="8" s="1"/>
  <c r="J13" i="8"/>
  <c r="H13" i="8"/>
  <c r="G13" i="8"/>
  <c r="E13" i="8"/>
  <c r="K13" i="8" s="1"/>
  <c r="J11" i="8"/>
  <c r="H11" i="8"/>
  <c r="G11" i="8"/>
  <c r="E11" i="8"/>
  <c r="K11" i="8" s="1"/>
  <c r="K7" i="8"/>
  <c r="J7" i="8"/>
  <c r="G7" i="8"/>
  <c r="H7" i="8" s="1"/>
  <c r="E7" i="8"/>
  <c r="K3" i="8"/>
  <c r="J3" i="8"/>
  <c r="J27" i="8" s="1"/>
  <c r="G3" i="8"/>
  <c r="H3" i="8" s="1"/>
  <c r="E3" i="8"/>
  <c r="E27" i="8" s="1"/>
  <c r="C25" i="7"/>
  <c r="B25" i="7"/>
  <c r="C23" i="7"/>
  <c r="B23" i="7"/>
  <c r="C22" i="7"/>
  <c r="B22" i="7"/>
  <c r="C21" i="7"/>
  <c r="B21" i="7"/>
  <c r="C19" i="7"/>
  <c r="B19" i="7"/>
  <c r="C18" i="7"/>
  <c r="B18" i="7"/>
  <c r="C17" i="7"/>
  <c r="B17" i="7"/>
  <c r="C15" i="7"/>
  <c r="B15" i="7"/>
  <c r="C14" i="7"/>
  <c r="B14" i="7"/>
  <c r="C13" i="7"/>
  <c r="B13" i="7"/>
  <c r="C11" i="7"/>
  <c r="B11" i="7"/>
  <c r="C9" i="7"/>
  <c r="B9" i="7"/>
  <c r="C8" i="7"/>
  <c r="B8" i="7"/>
  <c r="C7" i="7"/>
  <c r="B7" i="7"/>
  <c r="C5" i="7"/>
  <c r="B5" i="7"/>
  <c r="C4" i="7"/>
  <c r="C27" i="7" s="1"/>
  <c r="B4" i="7"/>
  <c r="J3" i="6"/>
  <c r="I3" i="6"/>
  <c r="H3" i="6"/>
  <c r="C3" i="6"/>
  <c r="J2" i="6"/>
  <c r="I2" i="6"/>
  <c r="H2" i="6"/>
  <c r="C2" i="6"/>
  <c r="L81" i="13" l="1"/>
  <c r="L82" i="13" s="1"/>
  <c r="L51" i="13"/>
  <c r="M73" i="13"/>
  <c r="M74" i="13" s="1"/>
  <c r="M43" i="13"/>
  <c r="H73" i="13"/>
  <c r="H74" i="13" s="1"/>
  <c r="H43" i="13"/>
  <c r="H77" i="13"/>
  <c r="H78" i="13" s="1"/>
  <c r="H47" i="13"/>
  <c r="L77" i="13"/>
  <c r="L78" i="13" s="1"/>
  <c r="L47" i="13"/>
  <c r="K81" i="13"/>
  <c r="K82" i="13" s="1"/>
  <c r="K51" i="13"/>
  <c r="M81" i="13"/>
  <c r="M82" i="13" s="1"/>
  <c r="M51" i="13"/>
  <c r="L73" i="13"/>
  <c r="L74" i="13" s="1"/>
  <c r="L43" i="13"/>
  <c r="I77" i="13"/>
  <c r="I78" i="13" s="1"/>
  <c r="I47" i="13"/>
  <c r="M77" i="13"/>
  <c r="M78" i="13" s="1"/>
  <c r="M47" i="13"/>
  <c r="J81" i="13"/>
  <c r="J82" i="13" s="1"/>
  <c r="J51" i="13"/>
  <c r="N81" i="13"/>
  <c r="N82" i="13" s="1"/>
  <c r="N51" i="13"/>
  <c r="I73" i="13"/>
  <c r="I74" i="13" s="1"/>
  <c r="I43" i="13"/>
  <c r="G73" i="13"/>
  <c r="G74" i="13" s="1"/>
  <c r="G43" i="13"/>
  <c r="K73" i="13"/>
  <c r="K74" i="13" s="1"/>
  <c r="K43" i="13"/>
  <c r="G77" i="13"/>
  <c r="G78" i="13" s="1"/>
  <c r="G47" i="13"/>
  <c r="N73" i="13"/>
  <c r="N74" i="13" s="1"/>
  <c r="N43" i="13"/>
  <c r="J73" i="13"/>
  <c r="J74" i="13" s="1"/>
  <c r="J43" i="13"/>
  <c r="J77" i="13"/>
  <c r="J78" i="13" s="1"/>
  <c r="J47" i="13"/>
  <c r="N77" i="13"/>
  <c r="N78" i="13" s="1"/>
  <c r="N47" i="13"/>
  <c r="K77" i="13"/>
  <c r="K78" i="13" s="1"/>
  <c r="K47" i="13"/>
  <c r="N86" i="13"/>
  <c r="J86" i="13"/>
  <c r="L86" i="13"/>
  <c r="M86" i="13"/>
  <c r="I86" i="13"/>
  <c r="K86" i="13"/>
  <c r="G86" i="13"/>
  <c r="H86" i="13"/>
  <c r="C28" i="7"/>
  <c r="C34" i="7" s="1"/>
  <c r="B27" i="7"/>
  <c r="B33" i="7" s="1"/>
  <c r="B35" i="7" s="1"/>
  <c r="B28" i="7"/>
  <c r="B34" i="7" s="1"/>
  <c r="C33" i="7"/>
  <c r="H27" i="8"/>
  <c r="K27" i="8"/>
  <c r="G27" i="8"/>
  <c r="L54" i="13" l="1"/>
  <c r="L55" i="13" s="1"/>
  <c r="L56" i="13"/>
  <c r="L89" i="13"/>
  <c r="L90" i="13" s="1"/>
  <c r="I89" i="13"/>
  <c r="I91" i="13" s="1"/>
  <c r="J89" i="13"/>
  <c r="J91" i="13" s="1"/>
  <c r="H89" i="13"/>
  <c r="H90" i="13" s="1"/>
  <c r="M89" i="13"/>
  <c r="G89" i="13"/>
  <c r="G90" i="13" s="1"/>
  <c r="N89" i="13"/>
  <c r="K89" i="13"/>
  <c r="K91" i="13" s="1"/>
  <c r="J54" i="13"/>
  <c r="G54" i="13"/>
  <c r="M54" i="13"/>
  <c r="N54" i="13"/>
  <c r="K54" i="13"/>
  <c r="I54" i="13"/>
  <c r="H54" i="13"/>
  <c r="I90" i="13"/>
  <c r="C35" i="7"/>
  <c r="L91" i="13" l="1"/>
  <c r="J90" i="13"/>
  <c r="N90" i="13"/>
  <c r="G56" i="13"/>
  <c r="O54" i="13"/>
  <c r="O56" i="13" s="1"/>
  <c r="G91" i="13"/>
  <c r="O89" i="13"/>
  <c r="O91" i="13" s="1"/>
  <c r="M90" i="13"/>
  <c r="K90" i="13"/>
  <c r="H91" i="13"/>
  <c r="G55" i="13"/>
  <c r="M91" i="13"/>
  <c r="N91" i="13"/>
  <c r="J56" i="13"/>
  <c r="J55" i="13"/>
  <c r="I56" i="13"/>
  <c r="I55" i="13"/>
  <c r="N56" i="13"/>
  <c r="N55" i="13"/>
  <c r="K56" i="13"/>
  <c r="K55" i="13"/>
  <c r="H56" i="13"/>
  <c r="H55" i="13"/>
  <c r="M56" i="13"/>
  <c r="M55" i="13"/>
  <c r="H14" i="5"/>
  <c r="B15" i="5"/>
  <c r="B14" i="5"/>
  <c r="B21" i="2"/>
  <c r="B9" i="2"/>
  <c r="M8" i="17" l="1"/>
  <c r="N8" i="17" s="1"/>
  <c r="M7" i="17"/>
  <c r="N7" i="17" s="1"/>
  <c r="O90" i="13"/>
  <c r="O55" i="13"/>
</calcChain>
</file>

<file path=xl/sharedStrings.xml><?xml version="1.0" encoding="utf-8"?>
<sst xmlns="http://schemas.openxmlformats.org/spreadsheetml/2006/main" count="979" uniqueCount="226">
  <si>
    <t>Utilities</t>
  </si>
  <si>
    <t>All Wales PET CT Programme</t>
  </si>
  <si>
    <t>Revenue costs</t>
  </si>
  <si>
    <t>North Wales</t>
  </si>
  <si>
    <t>Baseline costs</t>
  </si>
  <si>
    <t>PET Staffing</t>
  </si>
  <si>
    <t>Mobile leasing</t>
  </si>
  <si>
    <t>Total costs</t>
  </si>
  <si>
    <t>£</t>
  </si>
  <si>
    <t>Future costs</t>
  </si>
  <si>
    <t>PET maintenance</t>
  </si>
  <si>
    <t>PET consumables</t>
  </si>
  <si>
    <t>PET pharmaceuticals</t>
  </si>
  <si>
    <t>PET delivery and transport</t>
  </si>
  <si>
    <t>Pay costs</t>
  </si>
  <si>
    <t>Non pay costs</t>
  </si>
  <si>
    <t>Revenue</t>
  </si>
  <si>
    <t>20/21</t>
  </si>
  <si>
    <t>21/22</t>
  </si>
  <si>
    <t>22/23</t>
  </si>
  <si>
    <t>23/24</t>
  </si>
  <si>
    <t>24/25</t>
  </si>
  <si>
    <t>25/26</t>
  </si>
  <si>
    <t>26/27</t>
  </si>
  <si>
    <t>Total Income (£k)</t>
  </si>
  <si>
    <t>Total Expenditure (£k)</t>
  </si>
  <si>
    <t>Total Net Revenue Balance (£k)</t>
  </si>
  <si>
    <t>Table 14 Pre COVID-19 Financial Projections for PETIC Expenditure based on PETIC Predicted workload and guaranteed research to date (August 2020)</t>
  </si>
  <si>
    <t>PETIC</t>
  </si>
  <si>
    <t>for additional</t>
  </si>
  <si>
    <t>Wrexham</t>
  </si>
  <si>
    <t>mobile scanner per session (7 patients)</t>
  </si>
  <si>
    <t>Additonal scans</t>
  </si>
  <si>
    <t>BCU pay for admin, Radiology support, consumables and pay</t>
  </si>
  <si>
    <t xml:space="preserve">Swansea </t>
  </si>
  <si>
    <t>per scan</t>
  </si>
  <si>
    <t>Average charge WHSSC depending on scan</t>
  </si>
  <si>
    <t>for first 2150 scans</t>
  </si>
  <si>
    <t>Scanning capacity of machine</t>
  </si>
  <si>
    <t>Scanning capacity of machine at 50 weeks/annum  function (2 weeks downtime)</t>
  </si>
  <si>
    <t>Number of sessions per week</t>
  </si>
  <si>
    <t>Number of patients seen per session (min)</t>
  </si>
  <si>
    <t>Number of patients seen per session (max)</t>
  </si>
  <si>
    <t>Number of patients seen per session (LIKELY)</t>
  </si>
  <si>
    <t>Number of scans carried out per annum (min)</t>
  </si>
  <si>
    <t>Number of scans carried out per annum (max)</t>
  </si>
  <si>
    <t>Number of scans carried out per annum (LIKELY)</t>
  </si>
  <si>
    <t>Anologue scanner</t>
  </si>
  <si>
    <t xml:space="preserve">Digital scanner </t>
  </si>
  <si>
    <t>Anologue scanner 6 patients per session</t>
  </si>
  <si>
    <t>Digital scanner 7-12 patients per session</t>
  </si>
  <si>
    <t>Cost of WTE</t>
  </si>
  <si>
    <t>2019-2020 NHS Payscales</t>
  </si>
  <si>
    <t>Administrator</t>
  </si>
  <si>
    <t>Band</t>
  </si>
  <si>
    <t>Point</t>
  </si>
  <si>
    <t>£(inc. on-costs)</t>
  </si>
  <si>
    <t>Band 3</t>
  </si>
  <si>
    <t>Mid-point</t>
  </si>
  <si>
    <t>Band 4</t>
  </si>
  <si>
    <t xml:space="preserve">Radiographer/
Technologist </t>
  </si>
  <si>
    <t>Band 5</t>
  </si>
  <si>
    <t>Band 6</t>
  </si>
  <si>
    <t>Band 7</t>
  </si>
  <si>
    <t>Band 8a</t>
  </si>
  <si>
    <t>Band 8A</t>
  </si>
  <si>
    <t>HCA/Clinical Support Staff</t>
  </si>
  <si>
    <t>Band 8B</t>
  </si>
  <si>
    <t>Band 8C</t>
  </si>
  <si>
    <t>Clinical Scientist (physics)/ Medical Physics Expert</t>
  </si>
  <si>
    <t xml:space="preserve">Consultant </t>
  </si>
  <si>
    <t>Top-point*</t>
  </si>
  <si>
    <t>*consultants usually costsed at top of scale</t>
  </si>
  <si>
    <t>Band 8b</t>
  </si>
  <si>
    <t>Band 8c</t>
  </si>
  <si>
    <t>Finance Business Partner</t>
  </si>
  <si>
    <t>PET-CT Manager</t>
  </si>
  <si>
    <t>Consultant Radiologist</t>
  </si>
  <si>
    <t>Minimum costs</t>
  </si>
  <si>
    <t>Maximum costs</t>
  </si>
  <si>
    <t>Swansea current</t>
  </si>
  <si>
    <t>PETIC current</t>
  </si>
  <si>
    <t>Wrexham current</t>
  </si>
  <si>
    <t xml:space="preserve">All Wales current </t>
  </si>
  <si>
    <t>Site Analogue Scanner requirements</t>
  </si>
  <si>
    <t>All Wales Analogue Scanner requirements</t>
  </si>
  <si>
    <t xml:space="preserve">All Wales Analogue scanner gap </t>
  </si>
  <si>
    <t>Site Digital Scanner requirements</t>
  </si>
  <si>
    <t>All Wales Digital Scanner requirements</t>
  </si>
  <si>
    <t xml:space="preserve">All Wales Digital scanner gap </t>
  </si>
  <si>
    <t>WTE</t>
  </si>
  <si>
    <t>Administrator (WTE)</t>
  </si>
  <si>
    <t>Band 2</t>
  </si>
  <si>
    <t>Radiographer/
Technologist (WTE)</t>
  </si>
  <si>
    <t xml:space="preserve">Total </t>
  </si>
  <si>
    <t>Year</t>
  </si>
  <si>
    <t>South East Wales</t>
  </si>
  <si>
    <t>South West Wales</t>
  </si>
  <si>
    <t>Projected All Wales demand</t>
  </si>
  <si>
    <t>Number of scans (likely)</t>
  </si>
  <si>
    <t xml:space="preserve">Minimum cost per scan </t>
  </si>
  <si>
    <t>Maximum cost per scan</t>
  </si>
  <si>
    <t>Median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</si>
  <si>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</si>
  <si>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</si>
  <si>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</si>
  <si>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</si>
  <si>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</si>
  <si>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</si>
  <si>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</si>
  <si>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</si>
  <si>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</si>
  <si>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</si>
  <si>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</si>
  <si>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Total</t>
  </si>
  <si>
    <t>Option 1: BAU - Outsource all activity</t>
  </si>
  <si>
    <t>Average outsource cost</t>
  </si>
  <si>
    <t>First 2150</t>
  </si>
  <si>
    <t>2151 - 5288</t>
  </si>
  <si>
    <t>Over 5288 - outsource</t>
  </si>
  <si>
    <t>Saving verusus BAU</t>
  </si>
  <si>
    <t>Option 2: Do Minimum</t>
  </si>
  <si>
    <t>Option 3: 4 scanners</t>
  </si>
  <si>
    <t>4th scanner</t>
  </si>
  <si>
    <t>5th scanner</t>
  </si>
  <si>
    <t>Capacity shortfall - outsource</t>
  </si>
  <si>
    <t>Option 4: 5 scanners</t>
  </si>
  <si>
    <t>Equipment maintenance</t>
  </si>
  <si>
    <t>10% of capital expenditure p.a. (PBC forms £2.96m for PET-CT + additions)</t>
  </si>
  <si>
    <t>Consumables</t>
  </si>
  <si>
    <t>Radiopharmaceuticals</t>
  </si>
  <si>
    <t>Delivery and transport</t>
  </si>
  <si>
    <t>Building running costs</t>
  </si>
  <si>
    <t>Workforce to operate digital scanner (7-12 patients per session)</t>
  </si>
  <si>
    <t>Average number of scans</t>
  </si>
  <si>
    <t>Average cost per scan</t>
  </si>
  <si>
    <t>PETIC produces a single batch of FDG each day at a consumable cost of around £500. The cost of each batch is independent of the number of patient doses. PETIC typically produces 12 patient doses for £500 of consumables is able to produce 17 patient doses for the same price. Other sites providing a PETCT service would need to source their FDG from one of the commercial manufacturers based in either London or Nottingham which would cost around £165 per patient dose and delivery charges of around £300. 12 patient doses from an external supplier cost £2,580 and 17 doses cost £3,705 in total.</t>
  </si>
  <si>
    <t>F-FDG</t>
  </si>
  <si>
    <t>External supplier cost for 12 doses</t>
  </si>
  <si>
    <t>Average cost per dose</t>
  </si>
  <si>
    <t>External supplier cost for 17 doses</t>
  </si>
  <si>
    <t>Average cost per dose including delivery</t>
  </si>
  <si>
    <t>F-PSMA</t>
  </si>
  <si>
    <t>PETIC produces 18F-FDG for on-site use at a cost of £560 per “batch” / PETIC produces 18F-PSMA at a cost of £1,000 per bath</t>
  </si>
  <si>
    <t>Average cost per patient</t>
  </si>
  <si>
    <t>F-FDG average cost per patient</t>
  </si>
  <si>
    <t>F-PSMA average cost per patient</t>
  </si>
  <si>
    <t>Assume twice as expensive as F-FDG</t>
  </si>
  <si>
    <t>18F-FDG (98 patients) was 95% delivered and on time – delay in one session caused cancelation of one (1) booked patient.
18F-PSMA (6 patients) was 100% delivered on time.
No 18FEC patients were booked/requested in January.</t>
  </si>
  <si>
    <t xml:space="preserve">Activity split </t>
  </si>
  <si>
    <t>Total activity</t>
  </si>
  <si>
    <t>Number of patients</t>
  </si>
  <si>
    <t>Total costs £'000</t>
  </si>
  <si>
    <t>Based on actual activity Swansea (from January Service Report)</t>
  </si>
  <si>
    <t>Capital cost of PET CT scanner</t>
  </si>
  <si>
    <t>Annual maintenance charges %</t>
  </si>
  <si>
    <t>See 'Radiopharm' worksheet</t>
  </si>
  <si>
    <t>Floor area</t>
  </si>
  <si>
    <t>Cost per m2</t>
  </si>
  <si>
    <t>Includes Utilities, Hard FM, Soft FM</t>
  </si>
  <si>
    <t>Prelimary workforce costs between £892k - £1,060k p.a. (Assumed maximum for prudence)</t>
  </si>
  <si>
    <t>Confirmed by Sarah 22/4</t>
  </si>
  <si>
    <t>North Wales SOC</t>
  </si>
  <si>
    <t>Estimated activity 2021/22</t>
  </si>
  <si>
    <t>Cost per scan</t>
  </si>
  <si>
    <t>Based on North Wales SOC (£11k for 2021/22 activity)</t>
  </si>
  <si>
    <t>Annual maintenance charges £'000</t>
  </si>
  <si>
    <t>Total cost at full capacity £'000</t>
  </si>
  <si>
    <t>Hard FM - average cost per m2</t>
  </si>
  <si>
    <t>Soft FM - average cost per m2</t>
  </si>
  <si>
    <t>Utilities - average cost per m2</t>
  </si>
  <si>
    <t>Average based on similar projects</t>
  </si>
  <si>
    <t xml:space="preserve">Based on £100 average cost per m2 </t>
  </si>
  <si>
    <t>Based on North Wales SOC (£36k for 2021/22 activity)</t>
  </si>
  <si>
    <t>Total annual cost £'000</t>
  </si>
  <si>
    <t>New scanner - fixed costs</t>
  </si>
  <si>
    <t>New scanner - variable costs</t>
  </si>
  <si>
    <t>Fixed</t>
  </si>
  <si>
    <t>Variable</t>
  </si>
  <si>
    <t>Fixed costs</t>
  </si>
  <si>
    <t>Variable costs</t>
  </si>
  <si>
    <t>Transitional period</t>
  </si>
  <si>
    <t>Outsource</t>
  </si>
  <si>
    <t>Capacity shortfall</t>
  </si>
  <si>
    <t>BCU</t>
  </si>
  <si>
    <t>SB and PETIC</t>
  </si>
  <si>
    <t>New indications Wales</t>
  </si>
  <si>
    <t>2020/21 Budget</t>
  </si>
  <si>
    <t>Predicted 2021 demand</t>
  </si>
  <si>
    <t>Baseline Costs</t>
  </si>
  <si>
    <t>Baseline</t>
  </si>
  <si>
    <t>Delivery cost</t>
  </si>
  <si>
    <t>Average cost per patient = F-FDG £250 per patient (94% opf activity) ; F-PSMA £447 per patient 6% of activity)</t>
  </si>
  <si>
    <t>TOTAL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</si>
  <si>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</si>
  <si>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</si>
  <si>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</si>
  <si>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</si>
  <si>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</si>
  <si>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</si>
  <si>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</si>
  <si>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</si>
  <si>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</si>
  <si>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</si>
  <si>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</si>
  <si>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10-year total</t>
  </si>
  <si>
    <t>Total cost to WHSSC</t>
  </si>
  <si>
    <t>Average cost per scan £</t>
  </si>
  <si>
    <t>Revenue costs - Sensitivity</t>
  </si>
  <si>
    <t>Demand growth</t>
  </si>
  <si>
    <t>Sensitivty testing</t>
  </si>
  <si>
    <t>Benefit vs BAU</t>
  </si>
  <si>
    <t>Summary indicative revenue costs</t>
  </si>
  <si>
    <t>Scenario 1 - Demand growth is 15% year on year</t>
  </si>
  <si>
    <t>Scenario 2 - Demand growth is 12.5% year on year</t>
  </si>
  <si>
    <t>Scenario 2 - Demand growth is 10.0% year on year</t>
  </si>
  <si>
    <t>South East Wales (PETIC)</t>
  </si>
  <si>
    <t>Capacity shortfall - Outsourced</t>
  </si>
  <si>
    <t>South West Wales (Fixed digital scanner)</t>
  </si>
  <si>
    <t>North Wales (Fixed digital scanner)</t>
  </si>
  <si>
    <t>4th scanner (Fixed digital scanner)</t>
  </si>
  <si>
    <t>Total activity (Number of scans)</t>
  </si>
  <si>
    <t>Total recurring revenue costs (£'000)</t>
  </si>
  <si>
    <t>Total cost per scan</t>
  </si>
  <si>
    <t>Preferred option</t>
  </si>
  <si>
    <t>Do nothing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</si>
</sst>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&quot;£&quot;#,##0;[Red]\-&quot;£&quot;#,##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_-* #,##0_-;\-* #,##0_-;_-* &quot;-&quot;??_-;_-@_-"/>
    <numFmt numFmtId="168" formatCode="&quot;£&quot;#,##0.00"/>
    <numFmt numFmtId="169" formatCode="&quot;£&quot;#,##0"/>
    <numFmt numFmtId="170" formatCode="0.0"/>
    <numFmt numFmtId="171" formatCode="[$-409]mmm\-yy;@"/>
    <numFmt numFmtId="172" formatCode="_-[$£-809]* #,##0.00_-;\-[$£-809]* #,##0.00_-;_-[$£-809]* &quot;-&quot;??_-;_-@_-"/>
    <numFmt numFmtId="173" formatCode="_-[$£-809]* #,##0_-;\-[$£-809]* #,##0_-;_-[$£-809]* &quot;-&quot;??_-;_-@_-"/>
    <numFmt numFmtId="174" formatCode="0.0%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rgb="FF31849B"/>
      <name val="Arial"/>
      <family val="2"/>
    </font>
    <font>
      <b/>
      <sz val="12"/>
      <color rgb="FF31849B"/>
      <name val="DM Sans"/>
    </font>
    <font>
      <sz val="11"/>
      <color theme="1"/>
      <name val="DM Sans"/>
    </font>
    <font>
      <b/>
      <sz val="12"/>
      <color theme="1"/>
      <name val="DM Sans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FF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rgb="FF9D3511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name val="DM Sans"/>
    </font>
    <font>
      <b/>
      <sz val="11"/>
      <name val="DM Sans"/>
    </font>
    <font>
      <b/>
      <sz val="11"/>
      <name val="Calibri"/>
      <family val="2"/>
      <scheme val="minor"/>
    </font>
    <font>
      <sz val="11"/>
      <color theme="4"/>
      <name val="DM Sans"/>
    </font>
    <font>
      <b/>
      <sz val="11"/>
      <color theme="4"/>
      <name val="DM Sans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DM Sans"/>
    </font>
    <font>
      <sz val="10"/>
      <color theme="1"/>
      <name val="DM Sans"/>
    </font>
    <font>
      <sz val="10"/>
      <name val="DM Sans"/>
    </font>
    <font>
      <b/>
      <sz val="10"/>
      <name val="DM Sans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DM Sans"/>
    </font>
    <font>
      <sz val="11"/>
      <color rgb="FFFF0000"/>
      <name val="Calibri"/>
      <family val="2"/>
      <scheme val="minor"/>
    </font>
    <font>
      <b/>
      <sz val="10"/>
      <color theme="4"/>
      <name val="DM Sans"/>
    </font>
    <font>
      <sz val="11"/>
      <color theme="5" tint="-0.249977111117893"/>
      <name val="DM Sans"/>
    </font>
    <font>
      <sz val="11"/>
      <color theme="5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8"/>
      <color theme="1"/>
      <name val="DM Sans"/>
    </font>
    <font>
      <sz val="10"/>
      <color theme="4"/>
      <name val="DM Sans"/>
    </font>
    <font>
      <b/>
      <sz val="10"/>
      <color theme="1"/>
      <name val="DM Sans"/>
    </font>
  </fonts>
  <fills count="1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3211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7F7F7F"/>
      </left>
      <right style="medium">
        <color rgb="FF7F7F7F"/>
      </right>
      <top/>
      <bottom style="double">
        <color rgb="FF7F7F7F"/>
      </bottom>
      <diagonal/>
    </border>
    <border>
      <left/>
      <right style="medium">
        <color rgb="FF7F7F7F"/>
      </right>
      <top/>
      <bottom style="double">
        <color rgb="FF7F7F7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167" fontId="5" fillId="0" borderId="0" xfId="1" applyNumberFormat="1" applyFont="1"/>
    <xf numFmtId="0" fontId="5" fillId="0" borderId="0" xfId="0" applyFont="1"/>
    <xf numFmtId="0" fontId="11" fillId="0" borderId="0" xfId="0" applyFont="1"/>
    <xf numFmtId="0" fontId="12" fillId="0" borderId="0" xfId="0" applyFont="1"/>
    <xf numFmtId="167" fontId="13" fillId="0" borderId="0" xfId="1" applyNumberFormat="1" applyFont="1" applyAlignment="1">
      <alignment horizontal="center"/>
    </xf>
    <xf numFmtId="0" fontId="13" fillId="0" borderId="0" xfId="0" applyFont="1"/>
    <xf numFmtId="0" fontId="13" fillId="4" borderId="0" xfId="0" applyFont="1" applyFill="1"/>
    <xf numFmtId="167" fontId="13" fillId="4" borderId="0" xfId="1" applyNumberFormat="1" applyFont="1" applyFill="1"/>
    <xf numFmtId="0" fontId="14" fillId="6" borderId="2" xfId="0" applyFont="1" applyFill="1" applyBorder="1" applyAlignment="1">
      <alignment horizontal="left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right" vertical="center"/>
    </xf>
    <xf numFmtId="0" fontId="15" fillId="6" borderId="3" xfId="0" applyFont="1" applyFill="1" applyBorder="1" applyAlignment="1">
      <alignment horizontal="right" vertical="center"/>
    </xf>
    <xf numFmtId="164" fontId="0" fillId="0" borderId="0" xfId="0" applyNumberFormat="1"/>
    <xf numFmtId="164" fontId="14" fillId="6" borderId="3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justify" vertical="center"/>
    </xf>
    <xf numFmtId="168" fontId="0" fillId="0" borderId="0" xfId="0" applyNumberFormat="1"/>
    <xf numFmtId="169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0" fontId="0" fillId="0" borderId="0" xfId="0" applyNumberFormat="1" applyAlignment="1">
      <alignment horizontal="center" vertical="center"/>
    </xf>
    <xf numFmtId="0" fontId="3" fillId="0" borderId="1" xfId="0" applyFont="1" applyBorder="1"/>
    <xf numFmtId="3" fontId="0" fillId="0" borderId="1" xfId="0" applyNumberFormat="1" applyBorder="1"/>
    <xf numFmtId="0" fontId="0" fillId="0" borderId="4" xfId="0" applyBorder="1"/>
    <xf numFmtId="3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5" fontId="0" fillId="0" borderId="0" xfId="2" applyFont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170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70" fontId="0" fillId="3" borderId="0" xfId="0" applyNumberFormat="1" applyFill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0" fontId="3" fillId="7" borderId="0" xfId="0" applyNumberFormat="1" applyFont="1" applyFill="1" applyAlignment="1">
      <alignment horizontal="center" vertical="center"/>
    </xf>
    <xf numFmtId="0" fontId="17" fillId="8" borderId="10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19" fillId="9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10" borderId="13" xfId="0" applyFont="1" applyFill="1" applyBorder="1" applyAlignment="1">
      <alignment horizontal="center" vertical="center" wrapText="1"/>
    </xf>
    <xf numFmtId="0" fontId="19" fillId="11" borderId="13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left" vertical="center" wrapText="1"/>
    </xf>
    <xf numFmtId="0" fontId="20" fillId="5" borderId="0" xfId="0" applyFont="1" applyFill="1" applyAlignment="1">
      <alignment horizontal="left"/>
    </xf>
    <xf numFmtId="168" fontId="20" fillId="5" borderId="0" xfId="0" applyNumberFormat="1" applyFont="1" applyFill="1" applyAlignment="1">
      <alignment horizontal="center" vertical="center"/>
    </xf>
    <xf numFmtId="171" fontId="4" fillId="2" borderId="1" xfId="3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167" fontId="21" fillId="0" borderId="0" xfId="1" applyNumberFormat="1" applyFont="1" applyFill="1"/>
    <xf numFmtId="167" fontId="6" fillId="0" borderId="0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Border="1" applyAlignment="1">
      <alignment horizontal="center" vertical="top" wrapText="1"/>
    </xf>
    <xf numFmtId="167" fontId="22" fillId="0" borderId="0" xfId="1" applyNumberFormat="1" applyFont="1" applyFill="1"/>
    <xf numFmtId="168" fontId="21" fillId="5" borderId="0" xfId="1" applyNumberFormat="1" applyFont="1" applyFill="1"/>
    <xf numFmtId="167" fontId="22" fillId="3" borderId="0" xfId="1" applyNumberFormat="1" applyFont="1" applyFill="1"/>
    <xf numFmtId="167" fontId="23" fillId="3" borderId="0" xfId="1" applyNumberFormat="1" applyFont="1" applyFill="1" applyBorder="1" applyAlignment="1">
      <alignment horizontal="center" vertical="top"/>
    </xf>
    <xf numFmtId="167" fontId="24" fillId="0" borderId="0" xfId="1" applyNumberFormat="1" applyFont="1" applyFill="1"/>
    <xf numFmtId="167" fontId="20" fillId="0" borderId="0" xfId="1" applyNumberFormat="1" applyFont="1" applyFill="1" applyBorder="1" applyAlignment="1">
      <alignment horizontal="center" vertical="top"/>
    </xf>
    <xf numFmtId="167" fontId="20" fillId="0" borderId="0" xfId="1" applyNumberFormat="1" applyFont="1" applyFill="1" applyBorder="1" applyAlignment="1">
      <alignment horizontal="center" vertical="top" wrapText="1"/>
    </xf>
    <xf numFmtId="167" fontId="25" fillId="0" borderId="0" xfId="1" applyNumberFormat="1" applyFont="1" applyFill="1"/>
    <xf numFmtId="167" fontId="26" fillId="0" borderId="0" xfId="1" applyNumberFormat="1" applyFont="1" applyFill="1" applyBorder="1" applyAlignment="1">
      <alignment horizontal="center" vertical="top"/>
    </xf>
    <xf numFmtId="167" fontId="21" fillId="4" borderId="0" xfId="1" applyNumberFormat="1" applyFont="1" applyFill="1"/>
    <xf numFmtId="168" fontId="21" fillId="4" borderId="0" xfId="1" applyNumberFormat="1" applyFont="1" applyFill="1"/>
    <xf numFmtId="167" fontId="23" fillId="4" borderId="0" xfId="1" applyNumberFormat="1" applyFont="1" applyFill="1" applyBorder="1" applyAlignment="1">
      <alignment horizontal="center" vertical="top"/>
    </xf>
    <xf numFmtId="167" fontId="21" fillId="12" borderId="0" xfId="1" applyNumberFormat="1" applyFont="1" applyFill="1"/>
    <xf numFmtId="168" fontId="21" fillId="12" borderId="0" xfId="1" applyNumberFormat="1" applyFont="1" applyFill="1"/>
    <xf numFmtId="167" fontId="6" fillId="12" borderId="0" xfId="1" applyNumberFormat="1" applyFont="1" applyFill="1" applyBorder="1" applyAlignment="1">
      <alignment horizontal="center" vertical="top"/>
    </xf>
    <xf numFmtId="0" fontId="28" fillId="2" borderId="1" xfId="3" applyFont="1" applyFill="1" applyBorder="1" applyAlignment="1">
      <alignment horizontal="center" vertical="center" wrapText="1"/>
    </xf>
    <xf numFmtId="37" fontId="30" fillId="0" borderId="1" xfId="3" applyNumberFormat="1" applyFont="1" applyBorder="1" applyAlignment="1">
      <alignment vertical="center" wrapText="1"/>
    </xf>
    <xf numFmtId="37" fontId="31" fillId="3" borderId="1" xfId="3" applyNumberFormat="1" applyFont="1" applyFill="1" applyBorder="1" applyAlignment="1">
      <alignment vertical="center" wrapText="1"/>
    </xf>
    <xf numFmtId="172" fontId="31" fillId="0" borderId="1" xfId="3" applyNumberFormat="1" applyFont="1" applyFill="1" applyBorder="1" applyAlignment="1">
      <alignment vertical="center" wrapText="1"/>
    </xf>
    <xf numFmtId="172" fontId="31" fillId="5" borderId="1" xfId="3" applyNumberFormat="1" applyFont="1" applyFill="1" applyBorder="1" applyAlignment="1">
      <alignment vertical="center" wrapText="1"/>
    </xf>
    <xf numFmtId="37" fontId="30" fillId="0" borderId="1" xfId="3" applyNumberFormat="1" applyFont="1" applyFill="1" applyBorder="1" applyAlignment="1">
      <alignment vertical="center" wrapText="1"/>
    </xf>
    <xf numFmtId="37" fontId="31" fillId="4" borderId="1" xfId="3" applyNumberFormat="1" applyFont="1" applyFill="1" applyBorder="1" applyAlignment="1">
      <alignment vertical="center" wrapText="1"/>
    </xf>
    <xf numFmtId="37" fontId="31" fillId="12" borderId="1" xfId="3" applyNumberFormat="1" applyFont="1" applyFill="1" applyBorder="1" applyAlignment="1">
      <alignment vertical="center" wrapText="1"/>
    </xf>
    <xf numFmtId="172" fontId="31" fillId="0" borderId="0" xfId="3" applyNumberFormat="1" applyFont="1" applyFill="1" applyBorder="1" applyAlignment="1">
      <alignment vertical="center" wrapText="1"/>
    </xf>
    <xf numFmtId="0" fontId="33" fillId="0" borderId="0" xfId="0" applyFont="1" applyAlignment="1">
      <alignment wrapText="1"/>
    </xf>
    <xf numFmtId="172" fontId="31" fillId="13" borderId="1" xfId="3" applyNumberFormat="1" applyFont="1" applyFill="1" applyBorder="1" applyAlignment="1">
      <alignment vertical="center" wrapText="1"/>
    </xf>
    <xf numFmtId="9" fontId="31" fillId="5" borderId="1" xfId="4" applyFont="1" applyFill="1" applyBorder="1" applyAlignment="1">
      <alignment vertical="center" wrapText="1"/>
    </xf>
    <xf numFmtId="0" fontId="0" fillId="0" borderId="0" xfId="0" applyFont="1"/>
    <xf numFmtId="1" fontId="31" fillId="5" borderId="1" xfId="3" applyNumberFormat="1" applyFont="1" applyFill="1" applyBorder="1" applyAlignment="1">
      <alignment vertical="center" wrapText="1"/>
    </xf>
    <xf numFmtId="1" fontId="31" fillId="0" borderId="1" xfId="3" applyNumberFormat="1" applyFont="1" applyFill="1" applyBorder="1" applyAlignment="1">
      <alignment vertical="center" wrapText="1"/>
    </xf>
    <xf numFmtId="0" fontId="0" fillId="0" borderId="0" xfId="0" applyFont="1" applyFill="1" applyBorder="1"/>
    <xf numFmtId="9" fontId="31" fillId="0" borderId="1" xfId="4" applyFont="1" applyFill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173" fontId="31" fillId="13" borderId="1" xfId="3" applyNumberFormat="1" applyFont="1" applyFill="1" applyBorder="1" applyAlignment="1">
      <alignment vertical="center" wrapText="1"/>
    </xf>
    <xf numFmtId="167" fontId="31" fillId="0" borderId="1" xfId="1" applyNumberFormat="1" applyFont="1" applyFill="1" applyBorder="1" applyAlignment="1">
      <alignment vertical="center" wrapText="1"/>
    </xf>
    <xf numFmtId="167" fontId="31" fillId="4" borderId="1" xfId="1" applyNumberFormat="1" applyFont="1" applyFill="1" applyBorder="1" applyAlignment="1">
      <alignment vertical="center" wrapText="1"/>
    </xf>
    <xf numFmtId="173" fontId="31" fillId="4" borderId="1" xfId="3" applyNumberFormat="1" applyFont="1" applyFill="1" applyBorder="1" applyAlignment="1">
      <alignment vertical="center" wrapText="1"/>
    </xf>
    <xf numFmtId="0" fontId="27" fillId="0" borderId="0" xfId="0" applyFont="1"/>
    <xf numFmtId="0" fontId="29" fillId="0" borderId="1" xfId="0" applyFont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3" fontId="28" fillId="2" borderId="14" xfId="0" quotePrefix="1" applyNumberFormat="1" applyFont="1" applyFill="1" applyBorder="1" applyAlignment="1">
      <alignment horizontal="center" vertical="top" wrapText="1"/>
    </xf>
    <xf numFmtId="3" fontId="0" fillId="5" borderId="0" xfId="0" applyNumberFormat="1" applyFill="1"/>
    <xf numFmtId="9" fontId="0" fillId="5" borderId="0" xfId="4" applyFont="1" applyFill="1"/>
    <xf numFmtId="3" fontId="0" fillId="4" borderId="0" xfId="0" applyNumberFormat="1" applyFill="1"/>
    <xf numFmtId="168" fontId="0" fillId="5" borderId="0" xfId="4" applyNumberFormat="1" applyFont="1" applyFill="1"/>
    <xf numFmtId="2" fontId="0" fillId="5" borderId="0" xfId="4" applyNumberFormat="1" applyFont="1" applyFill="1"/>
    <xf numFmtId="168" fontId="0" fillId="0" borderId="0" xfId="4" applyNumberFormat="1" applyFont="1" applyFill="1"/>
    <xf numFmtId="1" fontId="0" fillId="4" borderId="0" xfId="4" applyNumberFormat="1" applyFont="1" applyFill="1"/>
    <xf numFmtId="168" fontId="0" fillId="4" borderId="0" xfId="4" applyNumberFormat="1" applyFont="1" applyFill="1"/>
    <xf numFmtId="168" fontId="30" fillId="0" borderId="1" xfId="3" applyNumberFormat="1" applyFont="1" applyBorder="1" applyAlignment="1">
      <alignment vertical="center" wrapText="1"/>
    </xf>
    <xf numFmtId="168" fontId="31" fillId="4" borderId="1" xfId="3" applyNumberFormat="1" applyFont="1" applyFill="1" applyBorder="1" applyAlignment="1">
      <alignment vertical="center" wrapText="1"/>
    </xf>
    <xf numFmtId="168" fontId="31" fillId="3" borderId="1" xfId="3" applyNumberFormat="1" applyFont="1" applyFill="1" applyBorder="1" applyAlignment="1">
      <alignment vertical="center" wrapText="1"/>
    </xf>
    <xf numFmtId="168" fontId="34" fillId="5" borderId="0" xfId="1" applyNumberFormat="1" applyFont="1" applyFill="1"/>
    <xf numFmtId="167" fontId="35" fillId="0" borderId="0" xfId="1" applyNumberFormat="1" applyFont="1" applyFill="1" applyBorder="1" applyAlignment="1">
      <alignment horizontal="center" vertical="top"/>
    </xf>
    <xf numFmtId="0" fontId="34" fillId="0" borderId="0" xfId="0" applyFont="1"/>
    <xf numFmtId="37" fontId="36" fillId="0" borderId="1" xfId="3" applyNumberFormat="1" applyFont="1" applyFill="1" applyBorder="1" applyAlignment="1">
      <alignment vertical="center" wrapText="1"/>
    </xf>
    <xf numFmtId="168" fontId="36" fillId="0" borderId="1" xfId="3" applyNumberFormat="1" applyFont="1" applyFill="1" applyBorder="1" applyAlignment="1">
      <alignment vertical="center" wrapText="1"/>
    </xf>
    <xf numFmtId="167" fontId="35" fillId="0" borderId="0" xfId="1" applyNumberFormat="1" applyFont="1" applyFill="1" applyBorder="1" applyAlignment="1">
      <alignment horizontal="center" vertical="top" wrapText="1"/>
    </xf>
    <xf numFmtId="0" fontId="37" fillId="0" borderId="0" xfId="0" applyFont="1" applyFill="1"/>
    <xf numFmtId="167" fontId="37" fillId="0" borderId="0" xfId="1" applyNumberFormat="1" applyFont="1" applyFill="1"/>
    <xf numFmtId="168" fontId="38" fillId="0" borderId="0" xfId="1" applyNumberFormat="1" applyFont="1" applyFill="1" applyBorder="1" applyAlignment="1">
      <alignment horizontal="center" vertical="top"/>
    </xf>
    <xf numFmtId="37" fontId="28" fillId="14" borderId="1" xfId="3" applyNumberFormat="1" applyFont="1" applyFill="1" applyBorder="1" applyAlignment="1">
      <alignment vertical="center" wrapText="1"/>
    </xf>
    <xf numFmtId="168" fontId="28" fillId="14" borderId="1" xfId="3" applyNumberFormat="1" applyFont="1" applyFill="1" applyBorder="1" applyAlignment="1">
      <alignment vertical="center" wrapText="1"/>
    </xf>
    <xf numFmtId="172" fontId="31" fillId="4" borderId="1" xfId="3" applyNumberFormat="1" applyFont="1" applyFill="1" applyBorder="1" applyAlignment="1">
      <alignment vertical="center" wrapText="1"/>
    </xf>
    <xf numFmtId="0" fontId="29" fillId="0" borderId="1" xfId="0" applyFont="1" applyBorder="1"/>
    <xf numFmtId="37" fontId="30" fillId="4" borderId="1" xfId="3" applyNumberFormat="1" applyFont="1" applyFill="1" applyBorder="1" applyAlignment="1">
      <alignment vertical="center" wrapText="1"/>
    </xf>
    <xf numFmtId="167" fontId="9" fillId="0" borderId="0" xfId="0" applyNumberFormat="1" applyFont="1"/>
    <xf numFmtId="0" fontId="28" fillId="2" borderId="1" xfId="3" applyFont="1" applyFill="1" applyBorder="1" applyAlignment="1">
      <alignment horizontal="left" vertical="center" wrapText="1"/>
    </xf>
    <xf numFmtId="168" fontId="30" fillId="4" borderId="1" xfId="3" applyNumberFormat="1" applyFont="1" applyFill="1" applyBorder="1" applyAlignment="1">
      <alignment vertical="center" wrapText="1"/>
    </xf>
    <xf numFmtId="43" fontId="23" fillId="0" borderId="0" xfId="0" applyNumberFormat="1" applyFont="1" applyFill="1" applyBorder="1" applyAlignment="1">
      <alignment horizontal="center" vertical="top"/>
    </xf>
    <xf numFmtId="167" fontId="20" fillId="5" borderId="0" xfId="1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/>
    <xf numFmtId="174" fontId="41" fillId="0" borderId="0" xfId="0" applyNumberFormat="1" applyFont="1" applyAlignment="1">
      <alignment horizontal="right"/>
    </xf>
    <xf numFmtId="174" fontId="41" fillId="5" borderId="0" xfId="4" applyNumberFormat="1" applyFont="1" applyFill="1"/>
    <xf numFmtId="0" fontId="42" fillId="0" borderId="1" xfId="0" applyFont="1" applyBorder="1"/>
    <xf numFmtId="37" fontId="42" fillId="0" borderId="1" xfId="3" applyNumberFormat="1" applyFont="1" applyBorder="1" applyAlignment="1">
      <alignment vertical="center" wrapText="1"/>
    </xf>
    <xf numFmtId="37" fontId="42" fillId="4" borderId="1" xfId="3" applyNumberFormat="1" applyFont="1" applyFill="1" applyBorder="1" applyAlignment="1">
      <alignment vertical="center" wrapText="1"/>
    </xf>
    <xf numFmtId="0" fontId="20" fillId="0" borderId="0" xfId="0" applyFont="1"/>
    <xf numFmtId="0" fontId="30" fillId="0" borderId="1" xfId="0" applyFont="1" applyBorder="1"/>
    <xf numFmtId="0" fontId="43" fillId="3" borderId="1" xfId="0" applyFont="1" applyFill="1" applyBorder="1"/>
    <xf numFmtId="0" fontId="36" fillId="3" borderId="1" xfId="0" applyFont="1" applyFill="1" applyBorder="1"/>
    <xf numFmtId="37" fontId="36" fillId="3" borderId="1" xfId="3" applyNumberFormat="1" applyFont="1" applyFill="1" applyBorder="1" applyAlignment="1">
      <alignment vertical="center" wrapText="1"/>
    </xf>
    <xf numFmtId="0" fontId="30" fillId="3" borderId="1" xfId="0" applyFont="1" applyFill="1" applyBorder="1"/>
    <xf numFmtId="168" fontId="30" fillId="3" borderId="1" xfId="3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33" fillId="0" borderId="0" xfId="0" applyFont="1" applyAlignment="1">
      <alignment wrapText="1"/>
    </xf>
    <xf numFmtId="0" fontId="33" fillId="0" borderId="15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4" xfId="3" xr:uid="{59CA7586-9A16-4FC9-B1F0-FD501A712F35}"/>
    <cellStyle name="Per 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368300</xdr:colOff>
      <xdr:row>7</xdr:row>
      <xdr:rowOff>44450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E8E5E-8179-451B-859B-A92B6A19B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71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Documents%20and%20Settings/senevij/Local%20Settings/Temporary%20Internet%20Files/OLK6D/FertAss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forecast/hist20/CHSPD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ATA/DataFile/O/DB9604/RevMay97/SHOPLI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/BM/Forecast/Bud05/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forecast/hist20/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WINDOWS/TEMP/PD/PD10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RAFT2/Rev03/Unified%20Allocations/Data/Weights/2003MFFWeight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RAFT2/Rev03/Unified%20Allocations/Components/2003HCH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atleafps0001/users/Documents%20and%20Settings/JAskew/Local%20Settings/Temporary%20Internet%20Files/OLK26A/timecost%20certainty%20PROJECT%20BUSINESS%20PLAN%20LONG%20VERSION%2028%2012%2005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Robert%20Thorp/Local%20Settings/Temporary%20Internet%20Files/OLK30/Business%20Case%20Financial%20Model%20SGH%20Car%20Park%20Version%203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sers/mikesavage/Downloads/oasisdata7/homedirs/Program%20Files/FileNET/IDM/Cache/2003012410152300001/all%20the%20char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ugginsa/Documents/Mid%20Cheshire/OB%20Forms/Final/OB%20forms%20-%20BAU%20(RAAC%20plank%20replacement)%20option%20draft%20final%2023.02.2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a045982/Documents/Velindre%20Combined%20model%20v1.0%20adjusted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/London/Clients/Hounslow%20and%20Richmond%20Community%20Healthcare/Bedfont%20OBC%2004.2020/4%20Reports%20&amp;%20Output/01%20Development%20Appraisal/01%20New%20Appraisal%20Post%20pre-app/Revenue%20Modelling/Teddington%20Examples/01%20Teddington%20inc%20Nor%20working.xlsm?27287F50" TargetMode="External"/><Relationship Id="rId1" Type="http://schemas.openxmlformats.org/officeDocument/2006/relationships/externalLinkPath" Target="file:///27287F50/01%20Teddington%20inc%20Nor%20working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P/rkyv/CheckOut/Long-term%20model%202009%7bdb5-doc3966101-ma1-mi14%7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sers/mikesavage/Downloads/UK99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Chart"/>
      <sheetName val="WalChart"/>
      <sheetName val="ScoChart"/>
      <sheetName val="NIChart"/>
      <sheetName val="UK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SHOPLIST"/>
      <sheetName val="BQ"/>
      <sheetName val="BQ External"/>
      <sheetName val="Notes"/>
      <sheetName val="icmal"/>
      <sheetName val="Basis"/>
      <sheetName val="TAS"/>
      <sheetName val="Option"/>
      <sheetName val="Chiet tinh dz22"/>
      <sheetName val="Chiet tinh dz35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SubmitCal"/>
      <sheetName val="Penthouse Apartment"/>
      <sheetName val="#REF"/>
      <sheetName val="StattCo yCharges"/>
      <sheetName val="GFA_HQ_Building"/>
      <sheetName val="GFA_Conference"/>
      <sheetName val="Su}}ary"/>
      <sheetName val="Lab Cum Hist"/>
      <sheetName val="D-623D"/>
      <sheetName val="Cash2"/>
      <sheetName val="Z"/>
      <sheetName val="Raw Data"/>
      <sheetName val="ancillary"/>
      <sheetName val="Graph Data (DO NOT PRINT)"/>
      <sheetName val="1"/>
      <sheetName val="LABOUR HISTOGRAM"/>
      <sheetName val="CT Thang Mo"/>
      <sheetName val="BOQ"/>
      <sheetName val="Bill No. 2"/>
      <sheetName val="budget summary (2)"/>
      <sheetName val="Budget Analysis Summary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Sheet2"/>
      <sheetName val="Customize Your Invoice"/>
      <sheetName val="B"/>
      <sheetName val="HVAC BoQ"/>
      <sheetName val="PriceSummary"/>
      <sheetName val="企业表一"/>
      <sheetName val="M-5C"/>
      <sheetName val="M-5A"/>
      <sheetName val=""/>
      <sheetName val="改加胶玻璃、室外栏杆"/>
      <sheetName val="LEVEL SHEET"/>
      <sheetName val="SPT vs PHI"/>
      <sheetName val="CASHFLOWS"/>
      <sheetName val="CT  PL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Sheet1"/>
      <sheetName val="FOL - Bar"/>
      <sheetName val="ANNEXURE-A"/>
      <sheetName val="GFA_HQ_Building1"/>
      <sheetName val="COC"/>
      <sheetName val="Data"/>
      <sheetName val="Tender Summary"/>
      <sheetName val="Insurance Ext"/>
      <sheetName val="Prelims"/>
      <sheetName val="Budget"/>
      <sheetName val="LABOUR_HISTOGRAM"/>
      <sheetName val="JAS"/>
      <sheetName val="Top sheet"/>
      <sheetName val="Rate analysis"/>
      <sheetName val="intr stool brkup"/>
      <sheetName val="ConferenceCentre_x0000_옰ʒ䄂ʒ鵠ʐ䄂ʒ閐̐䄂ʒ蕈̐"/>
      <sheetName val="HQ-TO"/>
      <sheetName val="Body Sheet"/>
      <sheetName val="1.0 Executive Summary"/>
      <sheetName val="GFA_Conference1"/>
      <sheetName val="BQ_External1"/>
      <sheetName val="Penthouse_Apartment"/>
      <sheetName val="StattCo_yCharges"/>
      <sheetName val="Raw_Data"/>
      <sheetName val="@risk_rents_and_incentives"/>
      <sheetName val="Car_park_lease"/>
      <sheetName val="Net_rent_analysis"/>
      <sheetName val="Poz-1_"/>
      <sheetName val="Chiet_tinh_dz22"/>
      <sheetName val="Chiet_tinh_dz35"/>
      <sheetName val="Lab_Cum_Hist"/>
      <sheetName val="Graph_Data_(DO_NOT_PRINT)"/>
      <sheetName val="Projet,_methodes_&amp;_couts"/>
      <sheetName val="Risques_majeurs_&amp;_Frais_Ind_"/>
      <sheetName val="CT_Thang_Mo"/>
      <sheetName val="Bill_No__2"/>
      <sheetName val="SPT_vs_PHI"/>
      <sheetName val="budget_summary_(2)"/>
      <sheetName val="Budget_Analysis_Summary"/>
      <sheetName val="CT__PL"/>
      <sheetName val="LEVEL_SHEET"/>
      <sheetName val="FOL_-_Bar"/>
      <sheetName val="LABOUR_HISTOGRAM1"/>
      <sheetName val="List"/>
      <sheetName val="2 Div 14 "/>
      <sheetName val="SHOPLIST.xls"/>
      <sheetName val="Currencies"/>
      <sheetName val="POWER"/>
      <sheetName val="MTP"/>
      <sheetName val="Bill 2"/>
      <sheetName val="Ap A"/>
      <sheetName val="Geneí¬_x0008_i_x0000__x0000__x0014__x0000_0."/>
      <sheetName val="70_x0000_,/0_x0000_s«_x0008_i_x0000_Æø_x0003_í¬_x0008_i_x0000_"/>
      <sheetName val="Inputs"/>
      <sheetName val="기계내역서"/>
      <sheetName val="DATAS"/>
      <sheetName val="Bill 1"/>
      <sheetName val="Bill 3"/>
      <sheetName val="Bill 4"/>
      <sheetName val="Bill 5"/>
      <sheetName val="Bill 6"/>
      <sheetName val="Bill 7"/>
      <sheetName val="Rate_Analysis"/>
      <sheetName val="ACT_SPS"/>
      <sheetName val="SPSF"/>
      <sheetName val="Invoice Summary"/>
      <sheetName val="Sheet3"/>
      <sheetName val="PROJECT BRIEF"/>
      <sheetName val="C (3)"/>
      <sheetName val="concrete"/>
      <sheetName val="beam-reinft-IIInd floor"/>
      <sheetName val="beam-reinft-machine rm"/>
      <sheetName val="girder"/>
      <sheetName val="Rocker"/>
      <sheetName val="98Price"/>
      <sheetName val="_x0000__x0000__x0000__x0000__x0000__x0000__x0000__x0000_"/>
      <sheetName val="POWER ASSUMPTIONS"/>
      <sheetName val="Tender_Summary"/>
      <sheetName val="Insurance_Ext"/>
      <sheetName val="Customize_Your_Invoice"/>
      <sheetName val="HVAC_BoQ"/>
      <sheetName val="Dubai golf"/>
      <sheetName val="GFA_HQ_Building3"/>
      <sheetName val="GFA_Conference3"/>
      <sheetName val="StattCo_yCharges2"/>
      <sheetName val="BQ_External3"/>
      <sheetName val="Penthouse_Apartment2"/>
      <sheetName val="LABOUR_HISTOGRAM3"/>
      <sheetName val="Chiet_tinh_dz222"/>
      <sheetName val="Chiet_tinh_dz352"/>
      <sheetName val="CT_Thang_Mo2"/>
      <sheetName val="Raw_Data2"/>
      <sheetName val="@risk_rents_and_incentives2"/>
      <sheetName val="Car_park_lease2"/>
      <sheetName val="Net_rent_analysis2"/>
      <sheetName val="Poz-1_2"/>
      <sheetName val="Lab_Cum_Hist2"/>
      <sheetName val="Graph_Data_(DO_NOT_PRINT)2"/>
      <sheetName val="LEVEL_SHEET2"/>
      <sheetName val="Bill_No__22"/>
      <sheetName val="Tender_Summary2"/>
      <sheetName val="Insurance_Ext2"/>
      <sheetName val="FOL_-_Bar2"/>
      <sheetName val="SPT_vs_PHI2"/>
      <sheetName val="Customize_Your_Invoice2"/>
      <sheetName val="HVAC_BoQ2"/>
      <sheetName val="budget_summary_(2)1"/>
      <sheetName val="Budget_Analysis_Summary1"/>
      <sheetName val="Body_Sheet1"/>
      <sheetName val="1_0_Executive_Summary1"/>
      <sheetName val="Projet,_methodes_&amp;_couts1"/>
      <sheetName val="Risques_majeurs_&amp;_Frais_Ind_1"/>
      <sheetName val="CT__PL1"/>
      <sheetName val="Top_sheet1"/>
      <sheetName val="intr_stool_brkup1"/>
      <sheetName val="Rate_analysis1"/>
      <sheetName val="GFA_HQ_Building2"/>
      <sheetName val="GFA_Conference2"/>
      <sheetName val="StattCo_yCharges1"/>
      <sheetName val="BQ_External2"/>
      <sheetName val="Penthouse_Apartment1"/>
      <sheetName val="LABOUR_HISTOGRAM2"/>
      <sheetName val="Chiet_tinh_dz221"/>
      <sheetName val="Chiet_tinh_dz351"/>
      <sheetName val="CT_Thang_Mo1"/>
      <sheetName val="Raw_Data1"/>
      <sheetName val="@risk_rents_and_incentives1"/>
      <sheetName val="Car_park_lease1"/>
      <sheetName val="Net_rent_analysis1"/>
      <sheetName val="Poz-1_1"/>
      <sheetName val="Lab_Cum_Hist1"/>
      <sheetName val="Graph_Data_(DO_NOT_PRINT)1"/>
      <sheetName val="LEVEL_SHEET1"/>
      <sheetName val="Bill_No__21"/>
      <sheetName val="Tender_Summary1"/>
      <sheetName val="Insurance_Ext1"/>
      <sheetName val="FOL_-_Bar1"/>
      <sheetName val="SPT_vs_PHI1"/>
      <sheetName val="Customize_Your_Invoice1"/>
      <sheetName val="HVAC_BoQ1"/>
      <sheetName val="Body_Sheet"/>
      <sheetName val="1_0_Executive_Summary"/>
      <sheetName val="Top_sheet"/>
      <sheetName val="intr_stool_brkup"/>
      <sheetName val="GFA_HQ_Building4"/>
      <sheetName val="GFA_Conference4"/>
      <sheetName val="StattCo_yCharges3"/>
      <sheetName val="BQ_External4"/>
      <sheetName val="Penthouse_Apartment3"/>
      <sheetName val="LABOUR_HISTOGRAM4"/>
      <sheetName val="Chiet_tinh_dz223"/>
      <sheetName val="Chiet_tinh_dz353"/>
      <sheetName val="CT_Thang_Mo3"/>
      <sheetName val="Raw_Data3"/>
      <sheetName val="@risk_rents_and_incentives3"/>
      <sheetName val="Car_park_lease3"/>
      <sheetName val="Net_rent_analysis3"/>
      <sheetName val="Poz-1_3"/>
      <sheetName val="Lab_Cum_Hist3"/>
      <sheetName val="Graph_Data_(DO_NOT_PRINT)3"/>
      <sheetName val="LEVEL_SHEET3"/>
      <sheetName val="Bill_No__23"/>
      <sheetName val="Tender_Summary3"/>
      <sheetName val="Insurance_Ext3"/>
      <sheetName val="FOL_-_Bar3"/>
      <sheetName val="SPT_vs_PHI3"/>
      <sheetName val="Customize_Your_Invoice3"/>
      <sheetName val="HVAC_BoQ3"/>
      <sheetName val="budget_summary_(2)2"/>
      <sheetName val="Budget_Analysis_Summary2"/>
      <sheetName val="Body_Sheet2"/>
      <sheetName val="1_0_Executive_Summary2"/>
      <sheetName val="Projet,_methodes_&amp;_couts2"/>
      <sheetName val="Risques_majeurs_&amp;_Frais_Ind_2"/>
      <sheetName val="CT__PL2"/>
      <sheetName val="Top_sheet2"/>
      <sheetName val="intr_stool_brkup2"/>
      <sheetName val="Rate_analysis2"/>
      <sheetName val="SAP"/>
      <sheetName val="GFA_HQ_Building5"/>
      <sheetName val="GFA_Conference5"/>
      <sheetName val="StattCo_yCharges4"/>
      <sheetName val="BQ_External5"/>
      <sheetName val="Penthouse_Apartment4"/>
      <sheetName val="LABOUR_HISTOGRAM5"/>
      <sheetName val="Chiet_tinh_dz224"/>
      <sheetName val="Chiet_tinh_dz354"/>
      <sheetName val="CT_Thang_Mo4"/>
      <sheetName val="Raw_Data4"/>
      <sheetName val="@risk_rents_and_incentives4"/>
      <sheetName val="Car_park_lease4"/>
      <sheetName val="Net_rent_analysis4"/>
      <sheetName val="Poz-1_4"/>
      <sheetName val="Lab_Cum_Hist4"/>
      <sheetName val="Graph_Data_(DO_NOT_PRINT)4"/>
      <sheetName val="LEVEL_SHEET4"/>
      <sheetName val="Bill_No__24"/>
      <sheetName val="Tender_Summary4"/>
      <sheetName val="Insurance_Ext4"/>
      <sheetName val="FOL_-_Bar4"/>
      <sheetName val="SPT_vs_PHI4"/>
      <sheetName val="Customize_Your_Invoice4"/>
      <sheetName val="HVAC_BoQ4"/>
      <sheetName val="budget_summary_(2)3"/>
      <sheetName val="Budget_Analysis_Summary3"/>
      <sheetName val="Body_Sheet3"/>
      <sheetName val="1_0_Executive_Summary3"/>
      <sheetName val="Projet,_methodes_&amp;_couts3"/>
      <sheetName val="Risques_majeurs_&amp;_Frais_Ind_3"/>
      <sheetName val="CT__PL3"/>
      <sheetName val="Top_sheet3"/>
      <sheetName val="intr_stool_brkup3"/>
      <sheetName val="Rate_analysis3"/>
      <sheetName val="Wall"/>
      <sheetName val="Activity List"/>
      <sheetName val="sal"/>
      <sheetName val="공종별_집계금액"/>
      <sheetName val="WITHOUT C&amp;I PROFIT (3)"/>
      <sheetName val="Geneí¬_x0008_i"/>
      <sheetName val="70"/>
      <sheetName val="Civil Boq"/>
      <sheetName val="CODE"/>
      <sheetName val="HIRED LABOUR CODE"/>
      <sheetName val="PA- Consutant "/>
      <sheetName val="Design"/>
      <sheetName val="upa"/>
      <sheetName val="foot-slab reinft"/>
      <sheetName val="마산월령동골조물량변경"/>
      <sheetName val="ABSTRACT"/>
      <sheetName val="DETAILED  BOQ"/>
      <sheetName val="M-Book for Conc"/>
      <sheetName val="M-Book for FW"/>
      <sheetName val="Vehicles"/>
      <sheetName val="BILL COV"/>
      <sheetName val="Ra  stair"/>
      <sheetName val="PROJECT_BRIEF1"/>
      <sheetName val="Geneí¬i0_"/>
      <sheetName val="70,/0s«iÆøí¬i"/>
      <sheetName val="Bill_22"/>
      <sheetName val="C_(3)1"/>
      <sheetName val="Ap_A1"/>
      <sheetName val="2_Div_14_1"/>
      <sheetName val="Bill_11"/>
      <sheetName val="Bill_31"/>
      <sheetName val="Bill_41"/>
      <sheetName val="Bill_51"/>
      <sheetName val="Bill_61"/>
      <sheetName val="Bill_71"/>
      <sheetName val="SHOPLIST_xls"/>
      <sheetName val="Dubai_golf"/>
      <sheetName val="beam-reinft-IIInd_floor"/>
      <sheetName val="Invoice_Summary"/>
      <sheetName val="POWER_ASSUMPTIONS"/>
      <sheetName val="beam-reinft-machine_rm"/>
      <sheetName val="PROJECT_BRIEF"/>
      <sheetName val="Bill_21"/>
      <sheetName val="C_(3)"/>
      <sheetName val="Ap_A"/>
      <sheetName val="2_Div_14_"/>
      <sheetName val="MOS"/>
      <sheetName val="GFA_HQ_Building6"/>
      <sheetName val="GFA_Conference6"/>
      <sheetName val="BQ_External6"/>
      <sheetName val="Raw_Data5"/>
      <sheetName val="Penthouse_Apartment5"/>
      <sheetName val="StattCo_yCharges5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LEVEL_SHEET5"/>
      <sheetName val="LABOUR_HISTOGRAM6"/>
      <sheetName val="Lab_Cum_Hist5"/>
      <sheetName val="Graph_Data_(DO_NOT_PRINT)5"/>
      <sheetName val="Body_Sheet4"/>
      <sheetName val="1_0_Executive_Summary4"/>
      <sheetName val="CT_Thang_Mo5"/>
      <sheetName val="Customize_Your_Invoice5"/>
      <sheetName val="HVAC_BoQ5"/>
      <sheetName val="Bill_No__25"/>
      <sheetName val="budget_summary_(2)4"/>
      <sheetName val="Budget_Analysis_Summary4"/>
      <sheetName val="Projet,_methodes_&amp;_couts4"/>
      <sheetName val="Risques_majeurs_&amp;_Frais_Ind_4"/>
      <sheetName val="SPT_vs_PHI5"/>
      <sheetName val="CT__PL4"/>
      <sheetName val="FOL_-_Bar5"/>
      <sheetName val="Tender_Summary5"/>
      <sheetName val="Insurance_Ext5"/>
      <sheetName val="Top_sheet4"/>
      <sheetName val="intr_stool_brkup4"/>
      <sheetName val="2_Div_14_2"/>
      <sheetName val="SHOPLIST_xls1"/>
      <sheetName val="Bill_23"/>
      <sheetName val="Ap_A2"/>
      <sheetName val="Bill_12"/>
      <sheetName val="Bill_32"/>
      <sheetName val="Bill_42"/>
      <sheetName val="Bill_52"/>
      <sheetName val="Bill_62"/>
      <sheetName val="Bill_72"/>
      <sheetName val="Invoice_Summary1"/>
      <sheetName val="beam-reinft-IIInd_floor1"/>
      <sheetName val="beam-reinft-machine_rm1"/>
      <sheetName val="PROJECT_BRIEF2"/>
      <sheetName val="C_(3)2"/>
      <sheetName val="POWER_ASSUMPTIONS1"/>
      <sheetName val="Dubai_golf1"/>
      <sheetName val="WITHOUT_C&amp;I_PROFIT_(3)"/>
      <sheetName val="Geneí¬i"/>
      <sheetName val="Civil_Boq"/>
      <sheetName val="DETAILED__BOQ"/>
      <sheetName val="M-Book_for_Conc"/>
      <sheetName val="M-Book_for_FW"/>
      <sheetName val="Activity_List"/>
      <sheetName val="HIRED_LABOUR_CODE"/>
      <sheetName val="PA-_Consutant_"/>
      <sheetName val="foot-slab_reinft"/>
      <sheetName val="Softscape Buildup"/>
      <sheetName val="Mat'l Rate"/>
      <sheetName val="CERTIFICATE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Materials Cost(PCC)"/>
      <sheetName val="India F&amp;S Template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Day work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Data_Summary"/>
      <sheetName val="FOL_-_Bar6"/>
      <sheetName val="SPT_vs_PHI6"/>
      <sheetName val="Customize_Your_Invoice6"/>
      <sheetName val="HVAC_BoQ6"/>
      <sheetName val="budget_summary_(2)5"/>
      <sheetName val="Budget_Analysis_Summary5"/>
      <sheetName val="Body_Sheet5"/>
      <sheetName val="1_0_Executive_Summary5"/>
      <sheetName val="Projet,_methodes_&amp;_couts5"/>
      <sheetName val="Risques_majeurs_&amp;_Frais_Ind_5"/>
      <sheetName val="Top_sheet5"/>
      <sheetName val="CT__PL5"/>
      <sheetName val="intr_stool_brkup5"/>
      <sheetName val="Rate_analysis5"/>
      <sheetName val="GFA_HQ_Building7"/>
      <sheetName val="Rate_analysis4"/>
      <sheetName val="Softscape_Buildup"/>
      <sheetName val="Mat'l_Rate"/>
      <sheetName val="Ap_A3"/>
      <sheetName val="2_Div_14_3"/>
      <sheetName val="SHOPLIST_xls2"/>
      <sheetName val="PROJECT_BRIEF3"/>
      <sheetName val="Bill_24"/>
      <sheetName val="C_(3)3"/>
      <sheetName val="Bill_13"/>
      <sheetName val="Bill_33"/>
      <sheetName val="Bill_43"/>
      <sheetName val="Bill_53"/>
      <sheetName val="Bill_63"/>
      <sheetName val="Bill_73"/>
      <sheetName val="Dubai_golf2"/>
      <sheetName val="beam-reinft-IIInd_floor2"/>
      <sheetName val="Invoice_Summary2"/>
      <sheetName val="POWER_ASSUMPTIONS2"/>
      <sheetName val="beam-reinft-machine_rm2"/>
      <sheetName val="Civil_Boq1"/>
      <sheetName val="WITHOUT_C&amp;I_PROFIT_(3)1"/>
      <sheetName val="Activity_List1"/>
      <sheetName val="Softscape_Buildup1"/>
      <sheetName val="Mat'l_Rate1"/>
      <sheetName val="COLUMN"/>
      <sheetName val="INSTR"/>
      <sheetName val="ConferenceCentre?옰ʒ䄂ʒ鵠ʐ䄂ʒ閐̐䄂ʒ蕈̐"/>
      <sheetName val="RA-markate"/>
      <sheetName val="BOQ_Direct_selling cost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Toolbox"/>
      <sheetName val="Dropdown"/>
      <sheetName val="Elemental Buildup"/>
      <sheetName val="Eq. Mobilization"/>
      <sheetName val="Working for RCC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Ap_A4"/>
      <sheetName val="2_Div_14_4"/>
      <sheetName val="SHOPLIST_xls3"/>
      <sheetName val="PROJECT_BRIEF4"/>
      <sheetName val="Bill_25"/>
      <sheetName val="C_(3)4"/>
      <sheetName val="Bill_14"/>
      <sheetName val="Bill_34"/>
      <sheetName val="Bill_44"/>
      <sheetName val="Bill_54"/>
      <sheetName val="Bill_64"/>
      <sheetName val="Bill_74"/>
      <sheetName val="Dubai_golf3"/>
      <sheetName val="beam-reinft-IIInd_floor3"/>
      <sheetName val="Invoice_Summary3"/>
      <sheetName val="POWER_ASSUMPTIONS3"/>
      <sheetName val="beam-reinft-machine_rm3"/>
      <sheetName val="Civil_Boq2"/>
      <sheetName val="WITHOUT_C&amp;I_PROFIT_(3)2"/>
      <sheetName val="Activity_List2"/>
      <sheetName val="Softscape_Buildup2"/>
      <sheetName val="Mat'l_Rate2"/>
      <sheetName val="BILL_COV"/>
      <sheetName val="Ra__stair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Bill_15"/>
      <sheetName val="Bill_35"/>
      <sheetName val="Bill_45"/>
      <sheetName val="Bill_55"/>
      <sheetName val="Bill_65"/>
      <sheetName val="Bill_75"/>
      <sheetName val="Dubai_golf4"/>
      <sheetName val="beam-reinft-IIInd_floor4"/>
      <sheetName val="Invoice_Summary4"/>
      <sheetName val="POWER_ASSUMPTIONS4"/>
      <sheetName val="beam-reinft-machine_rm4"/>
      <sheetName val="Civil_Boq3"/>
      <sheetName val="WITHOUT_C&amp;I_PROFIT_(3)3"/>
      <sheetName val="Activity_List3"/>
      <sheetName val="Softscape_Buildup3"/>
      <sheetName val="Mat'l_Rate3"/>
      <sheetName val="HIRED_LABOUR_CODE1"/>
      <sheetName val="PA-_Consutant_1"/>
      <sheetName val="foot-slab_reinft1"/>
      <sheetName val="DETAILED__BOQ1"/>
      <sheetName val="M-Book_for_Conc1"/>
      <sheetName val="M-Book_for_FW1"/>
      <sheetName val="BILL_COV1"/>
      <sheetName val="Ra__stair1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Day_work"/>
      <sheetName val="갑지"/>
      <sheetName val="15-MECH"/>
      <sheetName val="CHART OF ACCOUNTS"/>
      <sheetName val="E-Bill No.6 A-O"/>
      <sheetName val="B03"/>
      <sheetName val="B09.1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HIRED_LABOUR_CODE2"/>
      <sheetName val="PA-_Consutant_2"/>
      <sheetName val="foot-slab_reinft2"/>
      <sheetName val="col-reinft1"/>
      <sheetName val="w't table"/>
      <sheetName val="cp-e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VAIDS"/>
      <sheetName val="Table 1"/>
      <sheetName val="Table 2"/>
      <sheetName val="Table 3"/>
      <sheetName val="Table 3.1"/>
      <sheetName val="Table 4"/>
      <sheetName val="Table 5"/>
      <sheetName val="Table 6"/>
      <sheetName val="Table 7.9"/>
      <sheetName val="Table 4%"/>
      <sheetName val="Table_1"/>
      <sheetName val="Table_2"/>
      <sheetName val="Table_3"/>
      <sheetName val="Table_3_1"/>
      <sheetName val="Table_4"/>
      <sheetName val="Table_5"/>
      <sheetName val="Table_6"/>
      <sheetName val="Table_7_9"/>
      <sheetName val="Table_4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5.2"/>
      <sheetName val="Table 5.3 &amp; 5.4"/>
      <sheetName val="Table 5.5 "/>
      <sheetName val="Table 5.6"/>
      <sheetName val="Table 5.15"/>
      <sheetName val="Table 5.16"/>
      <sheetName val="Table 5.17"/>
      <sheetName val="Table 5.18"/>
      <sheetName val="Table 5.19"/>
      <sheetName val="Table 5.20"/>
      <sheetName val="Table 5.5"/>
      <sheetName val="Table 5.7"/>
      <sheetName val="Table 5.8"/>
      <sheetName val="Table 5.9"/>
      <sheetName val="Table 5.10"/>
      <sheetName val="Table 5.11"/>
      <sheetName val="Table 5.12"/>
      <sheetName val="Table 5.13"/>
      <sheetName val="Table 5.14"/>
      <sheetName val="2003HCHS"/>
      <sheetName val="#REF"/>
      <sheetName val="Table_5_6"/>
      <sheetName val="Table_5_2"/>
      <sheetName val="Table_5_3_&amp;_5_4"/>
      <sheetName val="Table_5_5_"/>
      <sheetName val="Table_5_15"/>
      <sheetName val="Table_5_16"/>
      <sheetName val="Table_5_17"/>
      <sheetName val="Table_5_18"/>
      <sheetName val="Table_5_19"/>
      <sheetName val="Table_5_20"/>
      <sheetName val="Table_5_5"/>
      <sheetName val="Table_5_7"/>
      <sheetName val="Table_5_8"/>
      <sheetName val="Table_5_9"/>
      <sheetName val="Table_5_10"/>
      <sheetName val="Table_5_11"/>
      <sheetName val="Table_5_12"/>
      <sheetName val="Table_5_13"/>
      <sheetName val="Table_5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sign off page"/>
      <sheetName val="contents"/>
      <sheetName val="1.0 introduction "/>
      <sheetName val="2.0 executive summary"/>
      <sheetName val="3.0 pre-construction"/>
      <sheetName val="4.0 construction"/>
      <sheetName val="5.0 commercial"/>
      <sheetName val="6.0 contract admin &amp; Reporting"/>
      <sheetName val="7.0 miscellaneous"/>
      <sheetName val="8.0 appe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 Sheet"/>
      <sheetName val="Options Summary"/>
      <sheetName val="Costs Summary"/>
      <sheetName val="NPV Summary"/>
      <sheetName val="10 Year Profile"/>
      <sheetName val="Capital Cashflow"/>
      <sheetName val="Capital Summary"/>
      <sheetName val="Revenue"/>
      <sheetName val="Capital Charge Analysis"/>
      <sheetName val="NPV at Year Incurred"/>
      <sheetName val="Transitional Costs"/>
      <sheetName val="Capital Option 1"/>
      <sheetName val="Capital Option 2"/>
      <sheetName val="Capital Option 3"/>
      <sheetName val="Capital Option 4"/>
      <sheetName val="Capital Option 5"/>
      <sheetName val="Capital Op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B12" t="str">
            <v>Item</v>
          </cell>
          <cell r="C12" t="str">
            <v>Value</v>
          </cell>
          <cell r="D12" t="str">
            <v>Description</v>
          </cell>
          <cell r="E12" t="str">
            <v>Economic Life</v>
          </cell>
          <cell r="F12" t="str">
            <v>Financial Year Written On</v>
          </cell>
          <cell r="G12" t="str">
            <v>Period Written On</v>
          </cell>
          <cell r="H12" t="str">
            <v>No of Quarters</v>
          </cell>
        </row>
        <row r="13">
          <cell r="B13">
            <v>1</v>
          </cell>
          <cell r="E13">
            <v>10</v>
          </cell>
          <cell r="F13">
            <v>2009</v>
          </cell>
          <cell r="H13">
            <v>0</v>
          </cell>
        </row>
        <row r="20">
          <cell r="B20">
            <v>2</v>
          </cell>
          <cell r="E20">
            <v>10</v>
          </cell>
          <cell r="H20">
            <v>0</v>
          </cell>
        </row>
        <row r="27">
          <cell r="B27">
            <v>3</v>
          </cell>
          <cell r="E27">
            <v>10</v>
          </cell>
          <cell r="H27">
            <v>0</v>
          </cell>
        </row>
        <row r="34">
          <cell r="B34">
            <v>4</v>
          </cell>
          <cell r="E34">
            <v>10</v>
          </cell>
          <cell r="H34">
            <v>0</v>
          </cell>
        </row>
        <row r="41">
          <cell r="B41">
            <v>5</v>
          </cell>
          <cell r="E41">
            <v>10</v>
          </cell>
          <cell r="H41">
            <v>0</v>
          </cell>
        </row>
        <row r="51">
          <cell r="B51" t="str">
            <v>Item</v>
          </cell>
          <cell r="C51" t="str">
            <v>Value</v>
          </cell>
          <cell r="D51" t="str">
            <v>Description</v>
          </cell>
          <cell r="E51" t="str">
            <v>Economic Life</v>
          </cell>
          <cell r="F51" t="str">
            <v>Financial Year Written On</v>
          </cell>
          <cell r="G51" t="str">
            <v>Period Written On</v>
          </cell>
          <cell r="H51" t="str">
            <v>No of Quarters</v>
          </cell>
        </row>
        <row r="52">
          <cell r="B52">
            <v>6</v>
          </cell>
          <cell r="E52">
            <v>30</v>
          </cell>
          <cell r="H52">
            <v>0</v>
          </cell>
        </row>
        <row r="59">
          <cell r="B59">
            <v>7</v>
          </cell>
          <cell r="E59">
            <v>30</v>
          </cell>
          <cell r="H59">
            <v>0</v>
          </cell>
        </row>
        <row r="66">
          <cell r="B66">
            <v>8</v>
          </cell>
          <cell r="E66">
            <v>30</v>
          </cell>
          <cell r="H66">
            <v>0</v>
          </cell>
        </row>
        <row r="73">
          <cell r="B73">
            <v>9</v>
          </cell>
          <cell r="E73">
            <v>30</v>
          </cell>
          <cell r="H73">
            <v>0</v>
          </cell>
        </row>
        <row r="80">
          <cell r="B80">
            <v>10</v>
          </cell>
          <cell r="E80">
            <v>60</v>
          </cell>
          <cell r="H80">
            <v>0</v>
          </cell>
        </row>
        <row r="87">
          <cell r="B87">
            <v>11</v>
          </cell>
          <cell r="E87">
            <v>30</v>
          </cell>
          <cell r="H87">
            <v>0</v>
          </cell>
        </row>
        <row r="94">
          <cell r="B94">
            <v>12</v>
          </cell>
          <cell r="E94">
            <v>60</v>
          </cell>
          <cell r="H94">
            <v>0</v>
          </cell>
        </row>
        <row r="101">
          <cell r="B101">
            <v>13</v>
          </cell>
          <cell r="E101">
            <v>60</v>
          </cell>
          <cell r="H101">
            <v>0</v>
          </cell>
        </row>
        <row r="108">
          <cell r="B108">
            <v>14</v>
          </cell>
          <cell r="E108">
            <v>20</v>
          </cell>
          <cell r="H108">
            <v>0</v>
          </cell>
        </row>
        <row r="115">
          <cell r="B115">
            <v>15</v>
          </cell>
          <cell r="E115">
            <v>60</v>
          </cell>
          <cell r="H115">
            <v>0</v>
          </cell>
        </row>
        <row r="134">
          <cell r="B134" t="str">
            <v>Item</v>
          </cell>
          <cell r="C134" t="str">
            <v>Value</v>
          </cell>
          <cell r="D134" t="str">
            <v>Description</v>
          </cell>
          <cell r="E134" t="str">
            <v>Economic Life</v>
          </cell>
          <cell r="F134" t="str">
            <v>Financial Year Written On</v>
          </cell>
          <cell r="G134" t="str">
            <v>Period Written On</v>
          </cell>
          <cell r="H134" t="str">
            <v>No of Quarters</v>
          </cell>
        </row>
        <row r="135">
          <cell r="B135">
            <v>16</v>
          </cell>
          <cell r="E135">
            <v>30</v>
          </cell>
          <cell r="H135">
            <v>0</v>
          </cell>
        </row>
        <row r="142">
          <cell r="B142">
            <v>17</v>
          </cell>
          <cell r="E142">
            <v>60</v>
          </cell>
          <cell r="H142">
            <v>0</v>
          </cell>
        </row>
        <row r="149">
          <cell r="B149">
            <v>18</v>
          </cell>
          <cell r="E149">
            <v>30</v>
          </cell>
          <cell r="H149">
            <v>0</v>
          </cell>
        </row>
        <row r="156">
          <cell r="B156">
            <v>19</v>
          </cell>
          <cell r="E156">
            <v>30</v>
          </cell>
          <cell r="H156">
            <v>0</v>
          </cell>
        </row>
        <row r="163">
          <cell r="B163">
            <v>20</v>
          </cell>
          <cell r="E163">
            <v>60</v>
          </cell>
          <cell r="H163">
            <v>0</v>
          </cell>
        </row>
        <row r="170">
          <cell r="B170">
            <v>21</v>
          </cell>
          <cell r="E170">
            <v>30</v>
          </cell>
          <cell r="H170">
            <v>0</v>
          </cell>
        </row>
        <row r="177">
          <cell r="B177">
            <v>22</v>
          </cell>
          <cell r="E177">
            <v>60</v>
          </cell>
          <cell r="H177">
            <v>0</v>
          </cell>
        </row>
        <row r="184">
          <cell r="B184">
            <v>23</v>
          </cell>
          <cell r="E184">
            <v>60</v>
          </cell>
          <cell r="H184">
            <v>0</v>
          </cell>
        </row>
        <row r="191">
          <cell r="B191">
            <v>24</v>
          </cell>
          <cell r="E191">
            <v>20</v>
          </cell>
          <cell r="H191">
            <v>0</v>
          </cell>
        </row>
        <row r="198">
          <cell r="B198">
            <v>25</v>
          </cell>
          <cell r="E198">
            <v>60</v>
          </cell>
          <cell r="H198">
            <v>0</v>
          </cell>
        </row>
        <row r="209">
          <cell r="B209" t="str">
            <v>Item</v>
          </cell>
          <cell r="C209" t="str">
            <v>Value</v>
          </cell>
          <cell r="D209" t="str">
            <v>Description</v>
          </cell>
          <cell r="E209" t="str">
            <v>Economic Life</v>
          </cell>
          <cell r="F209" t="str">
            <v>Financial Year Written On</v>
          </cell>
          <cell r="G209" t="str">
            <v>Period Written On</v>
          </cell>
          <cell r="H209" t="str">
            <v>No of Quarters</v>
          </cell>
        </row>
        <row r="210">
          <cell r="B210">
            <v>26</v>
          </cell>
          <cell r="C210">
            <v>0</v>
          </cell>
          <cell r="E210">
            <v>30</v>
          </cell>
          <cell r="F210">
            <v>2008</v>
          </cell>
          <cell r="H21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6 ten year bond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1"/>
      <sheetName val="OB1-CONT"/>
      <sheetName val="OB2"/>
      <sheetName val="OB2-CONT"/>
      <sheetName val="OB3"/>
      <sheetName val="OB4"/>
      <sheetName val="Optimism Bias"/>
      <sheetName val="Mitigation"/>
      <sheetName val="OB3 back-up"/>
      <sheetName val="inflation"/>
    </sheetNames>
    <sheetDataSet>
      <sheetData sheetId="0"/>
      <sheetData sheetId="1"/>
      <sheetData sheetId="2"/>
      <sheetData sheetId="3"/>
      <sheetData sheetId="4">
        <row r="47">
          <cell r="I47">
            <v>11.276173699007403</v>
          </cell>
        </row>
      </sheetData>
      <sheetData sheetId="5">
        <row r="24">
          <cell r="I24">
            <v>0.11999999999999998</v>
          </cell>
        </row>
      </sheetData>
      <sheetData sheetId="6"/>
      <sheetData sheetId="7">
        <row r="28">
          <cell r="C28">
            <v>0.20699999999999999</v>
          </cell>
        </row>
      </sheetData>
      <sheetData sheetId="8"/>
      <sheetData sheetId="9">
        <row r="18">
          <cell r="E18">
            <v>0.31707317073170732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Menu"/>
      <sheetName val="Disclaimer"/>
      <sheetName val="Notes"/>
      <sheetName val="Version"/>
      <sheetName val="INPUT | Switches"/>
      <sheetName val="INPUT | Core Growth"/>
      <sheetName val="INPUT | TS Growth"/>
      <sheetName val="INPUT | LHB Growth"/>
      <sheetName val="INPUT | LHB &amp; TS Growth"/>
      <sheetName val="INPUT | Time Per Unit"/>
      <sheetName val="INPUT | Fraction rates"/>
      <sheetName val="INPUT | OP Efficiency"/>
      <sheetName val="INPUT | Inpatient LoS"/>
      <sheetName val="INPUT | Location Profile"/>
      <sheetName val="INPUT | Utilisation"/>
      <sheetName val="INPUT | Operating Hrs"/>
      <sheetName val="OUTPUT | Location Summary"/>
      <sheetName val="OUTPUT | AmbCare"/>
      <sheetName val="OUTPUT | Imaging"/>
      <sheetName val="OUTPUT | Inpatients"/>
      <sheetName val="OUTPUT | Outpatients"/>
      <sheetName val="OUTPUT | XRT Prep"/>
      <sheetName val="OUTPUT | Fractions"/>
      <sheetName val="OUTPUT | Non-Linac"/>
      <sheetName val="OUTPUT | SACT"/>
      <sheetName val="OUTPUT | Capacity"/>
      <sheetName val="OUTPUT | Summary"/>
      <sheetName val="OUTPUT | ALL Activity"/>
      <sheetName val="OUTPUT | ALL Capacity"/>
      <sheetName val="WORKFORCE &gt;&gt;&gt;"/>
      <sheetName val="OUTPUT | POD Activity"/>
      <sheetName val="OUTPUT | POD Capacity"/>
      <sheetName val="OUTPUT | POD Hours"/>
      <sheetName val="INPUT | PODs"/>
      <sheetName val="INPUT | Roles"/>
      <sheetName val="INPUT | Costs"/>
      <sheetName val="INPUT | Baseline"/>
      <sheetName val="INPUT | Staff utilisation"/>
      <sheetName val="INPUT | Non-Pay"/>
      <sheetName val="INPUT | Income setup"/>
      <sheetName val="INPUT | Income drivers"/>
      <sheetName val="INPUTS | Workforce"/>
      <sheetName val="AOS1"/>
      <sheetName val="Amb1"/>
      <sheetName val="Amb2"/>
      <sheetName val="Amb3"/>
      <sheetName val="Amb4"/>
      <sheetName val="IM1"/>
      <sheetName val="IM2"/>
      <sheetName val="IM3"/>
      <sheetName val="IM4"/>
      <sheetName val="IM5"/>
      <sheetName val="IM6"/>
      <sheetName val="IM7"/>
      <sheetName val="IM8"/>
      <sheetName val="IM9"/>
      <sheetName val="IM10"/>
      <sheetName val="IM11"/>
      <sheetName val="IM12"/>
      <sheetName val="IM13"/>
      <sheetName val="IM14"/>
      <sheetName val="IP1"/>
      <sheetName val="IP2"/>
      <sheetName val="IP3"/>
      <sheetName val="OP1"/>
      <sheetName val="OP2"/>
      <sheetName val="OP3"/>
      <sheetName val="OP4"/>
      <sheetName val="OP5"/>
      <sheetName val="OP6"/>
      <sheetName val="OP7"/>
      <sheetName val="OP8"/>
      <sheetName val="OP9"/>
      <sheetName val="OP10"/>
      <sheetName val="OP11"/>
      <sheetName val="OP12"/>
      <sheetName val="OP13"/>
      <sheetName val="OP14"/>
      <sheetName val="OP15"/>
      <sheetName val="OP16"/>
      <sheetName val="OP17"/>
      <sheetName val="OP18"/>
      <sheetName val="OP19"/>
      <sheetName val="OP20"/>
      <sheetName val="OP21"/>
      <sheetName val="OP22"/>
      <sheetName val="OP23"/>
      <sheetName val="OP24"/>
      <sheetName val="RF1"/>
      <sheetName val="RF2"/>
      <sheetName val="RF3"/>
      <sheetName val="RF4"/>
      <sheetName val="RNL1"/>
      <sheetName val="RNL2"/>
      <sheetName val="RNL3"/>
      <sheetName val="RNL4"/>
      <sheetName val="RP1"/>
      <sheetName val="RP2"/>
      <sheetName val="RP3"/>
      <sheetName val="RP4"/>
      <sheetName val="S1"/>
      <sheetName val="S2"/>
      <sheetName val="S3"/>
      <sheetName val="O1"/>
      <sheetName val="O2"/>
      <sheetName val="O3"/>
      <sheetName val="O4"/>
      <sheetName val="O5"/>
      <sheetName val="O6"/>
      <sheetName val="O7"/>
      <sheetName val="O8"/>
      <sheetName val="OUTPUT | Total WTE"/>
      <sheetName val="OUTPUT | WTE Tables"/>
      <sheetName val="OUTPUT | db"/>
      <sheetName val="OUTPUT | db PIVOT"/>
      <sheetName val="OUTPUT | Non Pay"/>
      <sheetName val="OUTPUT | Income Calc"/>
      <sheetName val="OUTPUT | Financial"/>
      <sheetName val="INFO | SUPPORTING DATA"/>
      <sheetName val="INFO | POD guide"/>
      <sheetName val="INFO | Utilisation calc"/>
      <sheetName val="INFO | Lookups"/>
      <sheetName val="INFO | Model flow"/>
      <sheetName val="INFO | BL PIVOT"/>
      <sheetName val="INFO | Data model"/>
    </sheetNames>
    <sheetDataSet>
      <sheetData sheetId="0"/>
      <sheetData sheetId="1"/>
      <sheetData sheetId="2"/>
      <sheetData sheetId="3"/>
      <sheetData sheetId="4"/>
      <sheetData sheetId="5">
        <row r="8">
          <cell r="P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3">
          <cell r="D13">
            <v>4857</v>
          </cell>
        </row>
      </sheetData>
      <sheetData sheetId="19">
        <row r="16">
          <cell r="D16">
            <v>16003</v>
          </cell>
        </row>
      </sheetData>
      <sheetData sheetId="20">
        <row r="20">
          <cell r="D20">
            <v>1980</v>
          </cell>
        </row>
      </sheetData>
      <sheetData sheetId="21">
        <row r="36">
          <cell r="D36">
            <v>63956.899999999994</v>
          </cell>
        </row>
      </sheetData>
      <sheetData sheetId="22">
        <row r="11">
          <cell r="D11">
            <v>13912</v>
          </cell>
        </row>
      </sheetData>
      <sheetData sheetId="23">
        <row r="16">
          <cell r="D16">
            <v>3901</v>
          </cell>
        </row>
      </sheetData>
      <sheetData sheetId="24">
        <row r="10">
          <cell r="D10">
            <v>395</v>
          </cell>
        </row>
      </sheetData>
      <sheetData sheetId="25">
        <row r="9">
          <cell r="D9">
            <v>14085.499999999996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>
            <v>1</v>
          </cell>
          <cell r="C8" t="str">
            <v>Acute Oncology Service</v>
          </cell>
        </row>
        <row r="9">
          <cell r="B9">
            <v>2</v>
          </cell>
          <cell r="C9" t="str">
            <v>Ambulatory Care</v>
          </cell>
        </row>
        <row r="10">
          <cell r="B10">
            <v>3</v>
          </cell>
          <cell r="C10" t="str">
            <v>Imaging</v>
          </cell>
        </row>
        <row r="11">
          <cell r="B11">
            <v>4</v>
          </cell>
          <cell r="C11" t="str">
            <v>Inpatients</v>
          </cell>
        </row>
        <row r="12">
          <cell r="B12">
            <v>5</v>
          </cell>
          <cell r="C12" t="str">
            <v>Corporate and other</v>
          </cell>
        </row>
        <row r="13">
          <cell r="B13">
            <v>6</v>
          </cell>
          <cell r="C13" t="str">
            <v>Outpatients</v>
          </cell>
        </row>
        <row r="14">
          <cell r="B14">
            <v>7</v>
          </cell>
          <cell r="C14" t="str">
            <v>Pharmacy</v>
          </cell>
        </row>
        <row r="15">
          <cell r="B15">
            <v>8</v>
          </cell>
          <cell r="C15" t="str">
            <v>Radiotherapy Fractions</v>
          </cell>
        </row>
        <row r="16">
          <cell r="B16">
            <v>9</v>
          </cell>
          <cell r="C16" t="str">
            <v>Radiotherapy Non-Linac</v>
          </cell>
        </row>
        <row r="17">
          <cell r="B17">
            <v>10</v>
          </cell>
          <cell r="C17" t="str">
            <v>Radiotherapy Planning</v>
          </cell>
        </row>
        <row r="18">
          <cell r="B18">
            <v>11</v>
          </cell>
          <cell r="C18" t="str">
            <v>SACT</v>
          </cell>
        </row>
        <row r="19">
          <cell r="B19">
            <v>12</v>
          </cell>
          <cell r="C19" t="str">
            <v>not allocated</v>
          </cell>
        </row>
        <row r="20">
          <cell r="B20">
            <v>13</v>
          </cell>
          <cell r="C20" t="str">
            <v>not allocated</v>
          </cell>
        </row>
        <row r="21">
          <cell r="B21">
            <v>14</v>
          </cell>
          <cell r="C21" t="str">
            <v>not allocated</v>
          </cell>
        </row>
        <row r="22">
          <cell r="B22">
            <v>15</v>
          </cell>
          <cell r="C22" t="str">
            <v>not allocated</v>
          </cell>
        </row>
      </sheetData>
      <sheetData sheetId="35"/>
      <sheetData sheetId="36"/>
      <sheetData sheetId="37"/>
      <sheetData sheetId="38"/>
      <sheetData sheetId="39">
        <row r="27">
          <cell r="C27">
            <v>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37">
          <cell r="C137" t="str">
            <v>Acute Oncology Service</v>
          </cell>
        </row>
      </sheetData>
      <sheetData sheetId="114">
        <row r="7">
          <cell r="D7" t="str">
            <v>Acute Oncology Service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ed Cash flow"/>
      <sheetName val="Land Value Summary"/>
      <sheetName val="Schedule of Accomm"/>
      <sheetName val="Extra Care Residential B1,2,3"/>
      <sheetName val="Private Residential B4 &amp; B5"/>
      <sheetName val="Extra Care Residential B6"/>
      <sheetName val="Key Worker Accomm (rental)"/>
      <sheetName val="Key Worker Accomm FH sale B7"/>
      <sheetName val="Care Home"/>
      <sheetName val="New Hospital Dev Cost"/>
      <sheetName val="Woodlands House refurb"/>
      <sheetName val="LOOKUPS etc"/>
      <sheetName val="New Hospital Dev Cost incl Mulb"/>
    </sheetNames>
    <sheetDataSet>
      <sheetData sheetId="0"/>
      <sheetData sheetId="1"/>
      <sheetData sheetId="2"/>
      <sheetData sheetId="3">
        <row r="94">
          <cell r="B94">
            <v>8388888.3663964551</v>
          </cell>
        </row>
      </sheetData>
      <sheetData sheetId="4">
        <row r="124">
          <cell r="B124">
            <v>285098.84969737713</v>
          </cell>
        </row>
      </sheetData>
      <sheetData sheetId="5">
        <row r="94">
          <cell r="B94">
            <v>3013770.7760693333</v>
          </cell>
        </row>
      </sheetData>
      <sheetData sheetId="6"/>
      <sheetData sheetId="7">
        <row r="102">
          <cell r="B102">
            <v>-53903.819153445584</v>
          </cell>
        </row>
      </sheetData>
      <sheetData sheetId="8">
        <row r="95">
          <cell r="B95">
            <v>-743035.87562761747</v>
          </cell>
        </row>
      </sheetData>
      <sheetData sheetId="9">
        <row r="96">
          <cell r="B96">
            <v>-17431095.348000001</v>
          </cell>
        </row>
      </sheetData>
      <sheetData sheetId="10">
        <row r="94">
          <cell r="B94">
            <v>869956.36612664349</v>
          </cell>
        </row>
      </sheetData>
      <sheetData sheetId="11">
        <row r="3">
          <cell r="A3" t="str">
            <v>M</v>
          </cell>
          <cell r="B3">
            <v>0</v>
          </cell>
          <cell r="C3">
            <v>1</v>
          </cell>
          <cell r="D3">
            <v>12</v>
          </cell>
        </row>
        <row r="4">
          <cell r="A4" t="str">
            <v>Q</v>
          </cell>
          <cell r="B4">
            <v>2</v>
          </cell>
          <cell r="C4">
            <v>3</v>
          </cell>
          <cell r="D4">
            <v>4</v>
          </cell>
        </row>
        <row r="5">
          <cell r="A5" t="str">
            <v>H</v>
          </cell>
          <cell r="B5">
            <v>5</v>
          </cell>
          <cell r="C5">
            <v>6</v>
          </cell>
          <cell r="D5">
            <v>2</v>
          </cell>
        </row>
        <row r="6">
          <cell r="A6" t="str">
            <v>Y</v>
          </cell>
          <cell r="B6">
            <v>11</v>
          </cell>
          <cell r="C6">
            <v>12</v>
          </cell>
          <cell r="D6">
            <v>1</v>
          </cell>
        </row>
      </sheetData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8346-2E43-9144-AE55-596F1258B61B}">
  <dimension ref="A2:N88"/>
  <sheetViews>
    <sheetView tabSelected="1" workbookViewId="0"/>
  </sheetViews>
  <sheetFormatPr baseColWidth="10" defaultRowHeight="15"/>
  <cols>
    <col min="1" max="1" width="29.5" customWidth="1"/>
  </cols>
  <sheetData>
    <row r="2" spans="1:14" ht="19">
      <c r="A2" s="147" t="s">
        <v>212</v>
      </c>
    </row>
    <row r="4" spans="1:14" ht="28">
      <c r="A4" s="143" t="s">
        <v>152</v>
      </c>
      <c r="B4" s="116" t="s">
        <v>194</v>
      </c>
      <c r="C4" s="116" t="s">
        <v>195</v>
      </c>
      <c r="D4" s="116" t="s">
        <v>196</v>
      </c>
      <c r="E4" s="116" t="s">
        <v>197</v>
      </c>
      <c r="F4" s="116" t="s">
        <v>198</v>
      </c>
      <c r="G4" s="116" t="s">
        <v>199</v>
      </c>
      <c r="H4" s="116" t="s">
        <v>200</v>
      </c>
      <c r="I4" s="116" t="s">
        <v>201</v>
      </c>
      <c r="J4" s="116" t="s">
        <v>202</v>
      </c>
      <c r="K4" s="116" t="s">
        <v>203</v>
      </c>
      <c r="L4" s="116" t="s">
        <v>204</v>
      </c>
      <c r="M4" s="116" t="s">
        <v>205</v>
      </c>
      <c r="N4" s="116" t="s">
        <v>211</v>
      </c>
    </row>
    <row r="5" spans="1:14" ht="22" customHeight="1">
      <c r="A5" s="140" t="str">
        <f>ForecastRevenue!A10</f>
        <v>Option 1: BAU - Outsource all activity</v>
      </c>
      <c r="B5" s="92">
        <f>ForecastRevenue!D$14</f>
        <v>4868.5450000000001</v>
      </c>
      <c r="C5" s="92">
        <f>ForecastRevenue!E$14</f>
        <v>5842.8150000000005</v>
      </c>
      <c r="D5" s="92">
        <f>ForecastRevenue!F$14</f>
        <v>7010.6299999999992</v>
      </c>
      <c r="E5" s="92">
        <f>ForecastRevenue!G$14</f>
        <v>8412.1949999999997</v>
      </c>
      <c r="F5" s="92">
        <f>ForecastRevenue!H$14</f>
        <v>10096.129999999999</v>
      </c>
      <c r="G5" s="92">
        <f>ForecastRevenue!I$14</f>
        <v>12114.795</v>
      </c>
      <c r="H5" s="92">
        <f>ForecastRevenue!J$14</f>
        <v>14537.38</v>
      </c>
      <c r="I5" s="92">
        <f>ForecastRevenue!K$14</f>
        <v>17445.23</v>
      </c>
      <c r="J5" s="92">
        <f>ForecastRevenue!L$14</f>
        <v>20934.650000000001</v>
      </c>
      <c r="K5" s="92">
        <f>ForecastRevenue!M$14</f>
        <v>25121.579999999998</v>
      </c>
      <c r="L5" s="92">
        <f>ForecastRevenue!N$14</f>
        <v>30145.334999999999</v>
      </c>
      <c r="M5" s="141">
        <f>SUM(B5:L5)</f>
        <v>156529.285</v>
      </c>
      <c r="N5" s="141">
        <f>M5-M$5</f>
        <v>0</v>
      </c>
    </row>
    <row r="6" spans="1:14" ht="22" customHeight="1">
      <c r="A6" s="140" t="str">
        <f>ForecastRevenue!A18</f>
        <v>Option 2: Do Minimum</v>
      </c>
      <c r="B6" s="92">
        <f>ForecastRevenue!D$25</f>
        <v>4806.33</v>
      </c>
      <c r="C6" s="92">
        <f>ForecastRevenue!E$25</f>
        <v>5735.89</v>
      </c>
      <c r="D6" s="92">
        <f>ForecastRevenue!F$25</f>
        <v>6850.07</v>
      </c>
      <c r="E6" s="92">
        <f>ForecastRevenue!G$25</f>
        <v>8187.2899999999991</v>
      </c>
      <c r="F6" s="92">
        <f>ForecastRevenue!H$25</f>
        <v>9268.15</v>
      </c>
      <c r="G6" s="92">
        <f>ForecastRevenue!I$25</f>
        <v>11286.815000000001</v>
      </c>
      <c r="H6" s="92">
        <f>ForecastRevenue!J$25</f>
        <v>13709.4</v>
      </c>
      <c r="I6" s="92">
        <f>ForecastRevenue!K$25</f>
        <v>16617.25</v>
      </c>
      <c r="J6" s="92">
        <f>ForecastRevenue!L$25</f>
        <v>20106.669999999998</v>
      </c>
      <c r="K6" s="92">
        <f>ForecastRevenue!M$25</f>
        <v>24293.599999999999</v>
      </c>
      <c r="L6" s="92">
        <f>ForecastRevenue!N$25</f>
        <v>29317.354999999996</v>
      </c>
      <c r="M6" s="141">
        <f t="shared" ref="M6:M8" si="0">SUM(B6:L6)</f>
        <v>150178.82</v>
      </c>
      <c r="N6" s="141">
        <f>M6-M$5</f>
        <v>-6350.4649999999965</v>
      </c>
    </row>
    <row r="7" spans="1:14" ht="22" customHeight="1">
      <c r="A7" s="140" t="str">
        <f>ForecastRevenue!A29</f>
        <v>Option 3: 4 scanners</v>
      </c>
      <c r="B7" s="92">
        <f>ForecastRevenue!D$54</f>
        <v>4806.33</v>
      </c>
      <c r="C7" s="92">
        <f>ForecastRevenue!E$54</f>
        <v>5735.89</v>
      </c>
      <c r="D7" s="92">
        <f>ForecastRevenue!F$54</f>
        <v>6850.07</v>
      </c>
      <c r="E7" s="92">
        <f>ForecastRevenue!G$54</f>
        <v>8124.8883232767239</v>
      </c>
      <c r="F7" s="92">
        <f>ForecastRevenue!H$54</f>
        <v>8546.1815431157083</v>
      </c>
      <c r="G7" s="92">
        <f>ForecastRevenue!I$54</f>
        <v>8713.964852541576</v>
      </c>
      <c r="H7" s="92">
        <f>ForecastRevenue!J$54</f>
        <v>11251.049720121055</v>
      </c>
      <c r="I7" s="92">
        <f>ForecastRevenue!K$54</f>
        <v>12185.281237721103</v>
      </c>
      <c r="J7" s="92">
        <f>ForecastRevenue!L$54</f>
        <v>14326.802312763706</v>
      </c>
      <c r="K7" s="92">
        <f>ForecastRevenue!M$54</f>
        <v>18278.928827719341</v>
      </c>
      <c r="L7" s="92">
        <f>ForecastRevenue!N$54</f>
        <v>23302.683827719338</v>
      </c>
      <c r="M7" s="141">
        <f t="shared" si="0"/>
        <v>122122.07064497855</v>
      </c>
      <c r="N7" s="141">
        <f t="shared" ref="N7:N8" si="1">M7-M$5</f>
        <v>-34407.214355021453</v>
      </c>
    </row>
    <row r="8" spans="1:14" ht="22" customHeight="1">
      <c r="A8" s="140" t="str">
        <f>ForecastRevenue!A59</f>
        <v>Option 4: 5 scanners</v>
      </c>
      <c r="B8" s="92">
        <f>ForecastRevenue!D$89</f>
        <v>4806.33</v>
      </c>
      <c r="C8" s="92">
        <f>ForecastRevenue!E$89</f>
        <v>5735.89</v>
      </c>
      <c r="D8" s="92">
        <f>ForecastRevenue!F$89</f>
        <v>6850.07</v>
      </c>
      <c r="E8" s="92">
        <f>ForecastRevenue!G$89</f>
        <v>8124.8883232767239</v>
      </c>
      <c r="F8" s="92">
        <f>ForecastRevenue!H$89</f>
        <v>8546.1815431157083</v>
      </c>
      <c r="G8" s="92">
        <f>ForecastRevenue!I$89</f>
        <v>8713.964852541576</v>
      </c>
      <c r="H8" s="92">
        <f>ForecastRevenue!J$89</f>
        <v>11251.049720121055</v>
      </c>
      <c r="I8" s="92">
        <f>ForecastRevenue!K$89</f>
        <v>12185.281237721103</v>
      </c>
      <c r="J8" s="92">
        <f>ForecastRevenue!L$89</f>
        <v>14688.421358841159</v>
      </c>
      <c r="K8" s="92">
        <f>ForecastRevenue!M$89</f>
        <v>16305.205103625787</v>
      </c>
      <c r="L8" s="92">
        <f>ForecastRevenue!N$89</f>
        <v>21328.960103625785</v>
      </c>
      <c r="M8" s="141">
        <f t="shared" si="0"/>
        <v>118536.24224286889</v>
      </c>
      <c r="N8" s="141">
        <f t="shared" si="1"/>
        <v>-37993.042757131116</v>
      </c>
    </row>
    <row r="10" spans="1:14" ht="28">
      <c r="A10" s="143" t="s">
        <v>207</v>
      </c>
      <c r="B10" s="116" t="s">
        <v>194</v>
      </c>
      <c r="C10" s="116" t="s">
        <v>195</v>
      </c>
      <c r="D10" s="116" t="s">
        <v>196</v>
      </c>
      <c r="E10" s="116" t="s">
        <v>197</v>
      </c>
      <c r="F10" s="116" t="s">
        <v>198</v>
      </c>
      <c r="G10" s="116" t="s">
        <v>199</v>
      </c>
      <c r="H10" s="116" t="s">
        <v>200</v>
      </c>
      <c r="I10" s="116" t="s">
        <v>201</v>
      </c>
      <c r="J10" s="116" t="s">
        <v>202</v>
      </c>
      <c r="K10" s="116" t="s">
        <v>203</v>
      </c>
      <c r="L10" s="116" t="s">
        <v>204</v>
      </c>
      <c r="M10" s="116" t="s">
        <v>205</v>
      </c>
      <c r="N10" s="116" t="s">
        <v>211</v>
      </c>
    </row>
    <row r="11" spans="1:14" ht="22" customHeight="1">
      <c r="A11" s="140" t="str">
        <f>A5</f>
        <v>Option 1: BAU - Outsource all activity</v>
      </c>
      <c r="B11" s="125">
        <f>ForecastRevenue!D$15</f>
        <v>935</v>
      </c>
      <c r="C11" s="125">
        <f>ForecastRevenue!E$15</f>
        <v>935</v>
      </c>
      <c r="D11" s="125">
        <f>ForecastRevenue!F$15</f>
        <v>934.99999999999989</v>
      </c>
      <c r="E11" s="125">
        <f>ForecastRevenue!G$15</f>
        <v>934.99999999999989</v>
      </c>
      <c r="F11" s="125">
        <f>ForecastRevenue!H$15</f>
        <v>934.99999999999989</v>
      </c>
      <c r="G11" s="125">
        <f>ForecastRevenue!I$15</f>
        <v>935</v>
      </c>
      <c r="H11" s="125">
        <f>ForecastRevenue!J$15</f>
        <v>934.99999999999989</v>
      </c>
      <c r="I11" s="125">
        <f>ForecastRevenue!K$15</f>
        <v>934.99999999999989</v>
      </c>
      <c r="J11" s="125">
        <f>ForecastRevenue!L$15</f>
        <v>935</v>
      </c>
      <c r="K11" s="125">
        <f>ForecastRevenue!M$15</f>
        <v>934.99999999999989</v>
      </c>
      <c r="L11" s="125">
        <f>ForecastRevenue!N$15</f>
        <v>934.99999999999989</v>
      </c>
      <c r="M11" s="144">
        <f>ForecastRevenue!O$15</f>
        <v>935</v>
      </c>
      <c r="N11" s="144">
        <f t="shared" ref="N11" si="2">M11-M$11</f>
        <v>0</v>
      </c>
    </row>
    <row r="12" spans="1:14" ht="22" customHeight="1">
      <c r="A12" s="140" t="str">
        <f t="shared" ref="A12:A14" si="3">A6</f>
        <v>Option 2: Do Minimum</v>
      </c>
      <c r="B12" s="125">
        <f>ForecastRevenue!D$27</f>
        <v>923.05166122527362</v>
      </c>
      <c r="C12" s="125">
        <f>ForecastRevenue!E$27</f>
        <v>917.88926228196522</v>
      </c>
      <c r="D12" s="125">
        <f>ForecastRevenue!F$27</f>
        <v>913.58628967724724</v>
      </c>
      <c r="E12" s="125">
        <f>ForecastRevenue!G$27</f>
        <v>910.00222296320987</v>
      </c>
      <c r="F12" s="125">
        <f>ForecastRevenue!H$27</f>
        <v>858.32098536766068</v>
      </c>
      <c r="G12" s="125">
        <f>ForecastRevenue!I$27</f>
        <v>871.09786215945053</v>
      </c>
      <c r="H12" s="125">
        <f>ForecastRevenue!J$27</f>
        <v>881.74684846925641</v>
      </c>
      <c r="I12" s="125">
        <f>ForecastRevenue!K$27</f>
        <v>890.62332511523209</v>
      </c>
      <c r="J12" s="125">
        <f>ForecastRevenue!L$27</f>
        <v>898.02009825815082</v>
      </c>
      <c r="K12" s="125">
        <f>ForecastRevenue!M$27</f>
        <v>904.18341521512582</v>
      </c>
      <c r="L12" s="125">
        <f>ForecastRevenue!N$27</f>
        <v>909.31903476939294</v>
      </c>
      <c r="M12" s="144">
        <f>ForecastRevenue!O$27</f>
        <v>897.06662047296777</v>
      </c>
      <c r="N12" s="144">
        <f>M12-M$11</f>
        <v>-37.93337952703223</v>
      </c>
    </row>
    <row r="13" spans="1:14" ht="22" customHeight="1">
      <c r="A13" s="140" t="str">
        <f t="shared" si="3"/>
        <v>Option 3: 4 scanners</v>
      </c>
      <c r="B13" s="125">
        <f>ForecastRevenue!D$56</f>
        <v>923.05166122527362</v>
      </c>
      <c r="C13" s="125">
        <f>ForecastRevenue!E$56</f>
        <v>917.88926228196522</v>
      </c>
      <c r="D13" s="125">
        <f>ForecastRevenue!F$56</f>
        <v>913.58628967724724</v>
      </c>
      <c r="E13" s="125">
        <f>ForecastRevenue!G$56</f>
        <v>903.06639138343053</v>
      </c>
      <c r="F13" s="125">
        <f>ForecastRevenue!H$56</f>
        <v>791.45967245005636</v>
      </c>
      <c r="G13" s="125">
        <f>ForecastRevenue!I$56</f>
        <v>672.52950934179023</v>
      </c>
      <c r="H13" s="125">
        <f>ForecastRevenue!J$56</f>
        <v>723.63324672762121</v>
      </c>
      <c r="I13" s="125">
        <f>ForecastRevenue!K$56</f>
        <v>653.08614201528053</v>
      </c>
      <c r="J13" s="125">
        <f>ForecastRevenue!L$56</f>
        <v>639.87504746599848</v>
      </c>
      <c r="K13" s="125">
        <f>ForecastRevenue!M$56</f>
        <v>680.32338944913431</v>
      </c>
      <c r="L13" s="125">
        <f>ForecastRevenue!N$56</f>
        <v>722.76554163082221</v>
      </c>
      <c r="M13" s="144">
        <f>ForecastRevenue!O$56</f>
        <v>729.47459034937106</v>
      </c>
      <c r="N13" s="144">
        <f t="shared" ref="N13:N14" si="4">M13-M$11</f>
        <v>-205.52540965062894</v>
      </c>
    </row>
    <row r="14" spans="1:14" ht="22" customHeight="1">
      <c r="A14" s="140" t="str">
        <f t="shared" si="3"/>
        <v>Option 4: 5 scanners</v>
      </c>
      <c r="B14" s="125">
        <f>ForecastRevenue!D$91</f>
        <v>923.05166122527362</v>
      </c>
      <c r="C14" s="125">
        <f>ForecastRevenue!E$91</f>
        <v>917.88926228196522</v>
      </c>
      <c r="D14" s="125">
        <f>ForecastRevenue!F$91</f>
        <v>913.58628967724724</v>
      </c>
      <c r="E14" s="125">
        <f>ForecastRevenue!G$91</f>
        <v>903.06639138343053</v>
      </c>
      <c r="F14" s="125">
        <f>ForecastRevenue!H$91</f>
        <v>791.45967245005636</v>
      </c>
      <c r="G14" s="125">
        <f>ForecastRevenue!I$91</f>
        <v>672.52950934179023</v>
      </c>
      <c r="H14" s="125">
        <f>ForecastRevenue!J$91</f>
        <v>723.63324672762121</v>
      </c>
      <c r="I14" s="125">
        <f>ForecastRevenue!K$91</f>
        <v>653.08614201528053</v>
      </c>
      <c r="J14" s="125">
        <f>ForecastRevenue!L$91</f>
        <v>656.02596511126205</v>
      </c>
      <c r="K14" s="125">
        <f>ForecastRevenue!M$91</f>
        <v>606.86337292041776</v>
      </c>
      <c r="L14" s="125">
        <f>ForecastRevenue!N$91</f>
        <v>661.54772195731471</v>
      </c>
      <c r="M14" s="144">
        <f>ForecastRevenue!O$91</f>
        <v>708.05527858306141</v>
      </c>
      <c r="N14" s="144">
        <f t="shared" si="4"/>
        <v>-226.94472141693859</v>
      </c>
    </row>
    <row r="16" spans="1:14" ht="19">
      <c r="A16" s="147" t="s">
        <v>210</v>
      </c>
    </row>
    <row r="18" spans="1:14">
      <c r="A18" s="148" t="s">
        <v>213</v>
      </c>
    </row>
    <row r="20" spans="1:14" ht="28">
      <c r="A20" s="143" t="s">
        <v>152</v>
      </c>
      <c r="B20" s="116" t="s">
        <v>194</v>
      </c>
      <c r="C20" s="116" t="s">
        <v>195</v>
      </c>
      <c r="D20" s="116" t="s">
        <v>196</v>
      </c>
      <c r="E20" s="116" t="s">
        <v>197</v>
      </c>
      <c r="F20" s="116" t="s">
        <v>198</v>
      </c>
      <c r="G20" s="116" t="s">
        <v>199</v>
      </c>
      <c r="H20" s="116" t="s">
        <v>200</v>
      </c>
      <c r="I20" s="116" t="s">
        <v>201</v>
      </c>
      <c r="J20" s="116" t="s">
        <v>202</v>
      </c>
      <c r="K20" s="116" t="s">
        <v>203</v>
      </c>
      <c r="L20" s="116" t="s">
        <v>204</v>
      </c>
      <c r="M20" s="116" t="s">
        <v>205</v>
      </c>
      <c r="N20" s="116" t="s">
        <v>211</v>
      </c>
    </row>
    <row r="21" spans="1:14" ht="22" customHeight="1">
      <c r="A21" s="140" t="s">
        <v>115</v>
      </c>
      <c r="B21" s="92">
        <f>Sensitivity1!D$14</f>
        <v>4868.5450000000001</v>
      </c>
      <c r="C21" s="92">
        <f>Sensitivity1!E$14</f>
        <v>5598.8267500000002</v>
      </c>
      <c r="D21" s="92">
        <f>Sensitivity1!F$14</f>
        <v>6438.6507624999995</v>
      </c>
      <c r="E21" s="92">
        <f>Sensitivity1!G$14</f>
        <v>7404.4483768749978</v>
      </c>
      <c r="F21" s="92">
        <f>Sensitivity1!H$14</f>
        <v>8515.1156334062471</v>
      </c>
      <c r="G21" s="92">
        <f>Sensitivity1!I$14</f>
        <v>9792.382978417183</v>
      </c>
      <c r="H21" s="92">
        <f>Sensitivity1!J$14</f>
        <v>11261.240425179758</v>
      </c>
      <c r="I21" s="92">
        <f>Sensitivity1!K$14</f>
        <v>12950.426488956724</v>
      </c>
      <c r="J21" s="92">
        <f>Sensitivity1!L$14</f>
        <v>14892.990462300231</v>
      </c>
      <c r="K21" s="92">
        <f>Sensitivity1!M$14</f>
        <v>17126.939031645266</v>
      </c>
      <c r="L21" s="92">
        <f>Sensitivity1!N$14</f>
        <v>19695.979886392055</v>
      </c>
      <c r="M21" s="141">
        <f>SUM(B21:L21)</f>
        <v>118545.54579567247</v>
      </c>
      <c r="N21" s="141">
        <f>M21-M$21</f>
        <v>0</v>
      </c>
    </row>
    <row r="22" spans="1:14" ht="22" customHeight="1">
      <c r="A22" s="140" t="s">
        <v>121</v>
      </c>
      <c r="B22" s="92">
        <f>Sensitivity1!D$25</f>
        <v>4806.33</v>
      </c>
      <c r="C22" s="92">
        <f>Sensitivity1!E$25</f>
        <v>5503.0919999999996</v>
      </c>
      <c r="D22" s="92">
        <f>Sensitivity1!F$25</f>
        <v>6304.3682999999992</v>
      </c>
      <c r="E22" s="92">
        <f>Sensitivity1!G$25</f>
        <v>7225.8360449999982</v>
      </c>
      <c r="F22" s="92">
        <f>Sensitivity1!H$25</f>
        <v>7224.2089521562466</v>
      </c>
      <c r="G22" s="92">
        <f>Sensitivity1!I$25</f>
        <v>8501.4762971671844</v>
      </c>
      <c r="H22" s="92">
        <f>Sensitivity1!J$25</f>
        <v>9970.3337439297593</v>
      </c>
      <c r="I22" s="92">
        <f>Sensitivity1!K$25</f>
        <v>11659.519807706722</v>
      </c>
      <c r="J22" s="92">
        <f>Sensitivity1!L$25</f>
        <v>13602.083781050229</v>
      </c>
      <c r="K22" s="92">
        <f>Sensitivity1!M$25</f>
        <v>15836.032350395266</v>
      </c>
      <c r="L22" s="92">
        <f>Sensitivity1!N$25</f>
        <v>18405.073205142056</v>
      </c>
      <c r="M22" s="141">
        <f t="shared" ref="M22:M24" si="5">SUM(B22:L22)</f>
        <v>109038.35448254747</v>
      </c>
      <c r="N22" s="141">
        <f t="shared" ref="N22:N24" si="6">M22-M$21</f>
        <v>-9507.1913131250039</v>
      </c>
    </row>
    <row r="23" spans="1:14" ht="22" customHeight="1">
      <c r="A23" s="140" t="s">
        <v>122</v>
      </c>
      <c r="B23" s="92">
        <f>Sensitivity1!D$54</f>
        <v>4806.33</v>
      </c>
      <c r="C23" s="92">
        <f>Sensitivity1!E$54</f>
        <v>5503.0919999999996</v>
      </c>
      <c r="D23" s="92">
        <f>Sensitivity1!F$54</f>
        <v>6304.3682999999992</v>
      </c>
      <c r="E23" s="92">
        <f>Sensitivity1!G$54</f>
        <v>7501.7952333328503</v>
      </c>
      <c r="F23" s="92">
        <f>Sensitivity1!H$54</f>
        <v>7678.4648305202782</v>
      </c>
      <c r="G23" s="92">
        <f>Sensitivity1!I$54</f>
        <v>7881.6348672858185</v>
      </c>
      <c r="H23" s="92">
        <f>Sensitivity1!J$54</f>
        <v>9735.567767156941</v>
      </c>
      <c r="I23" s="92">
        <f>Sensitivity1!K$54</f>
        <v>10278.267995803948</v>
      </c>
      <c r="J23" s="92">
        <f>Sensitivity1!L$54</f>
        <v>10902.373258748008</v>
      </c>
      <c r="K23" s="92">
        <f>Sensitivity1!M$54</f>
        <v>11620.094311133675</v>
      </c>
      <c r="L23" s="92">
        <f>Sensitivity1!N$54</f>
        <v>12809.165767077851</v>
      </c>
      <c r="M23" s="141">
        <f t="shared" si="5"/>
        <v>95021.15433105937</v>
      </c>
      <c r="N23" s="141">
        <f t="shared" si="6"/>
        <v>-23524.391464613102</v>
      </c>
    </row>
    <row r="24" spans="1:14" ht="22" customHeight="1">
      <c r="A24" s="140" t="s">
        <v>126</v>
      </c>
      <c r="B24" s="92">
        <f>Sensitivity1!D$89</f>
        <v>4806.33</v>
      </c>
      <c r="C24" s="92">
        <f>Sensitivity1!E$89</f>
        <v>5503.0919999999996</v>
      </c>
      <c r="D24" s="92">
        <f>Sensitivity1!F$89</f>
        <v>6304.3682999999992</v>
      </c>
      <c r="E24" s="92">
        <f>Sensitivity1!G$89</f>
        <v>7501.7952333328503</v>
      </c>
      <c r="F24" s="92">
        <f>Sensitivity1!H$89</f>
        <v>7678.4648305202772</v>
      </c>
      <c r="G24" s="92">
        <f>Sensitivity1!I$89</f>
        <v>7881.6348672858185</v>
      </c>
      <c r="H24" s="92">
        <f>Sensitivity1!J$89</f>
        <v>9735.567767156941</v>
      </c>
      <c r="I24" s="92">
        <f>Sensitivity1!K$89</f>
        <v>10278.267995803948</v>
      </c>
      <c r="J24" s="92">
        <f>Sensitivity1!L$89</f>
        <v>12284.435558748008</v>
      </c>
      <c r="K24" s="92">
        <f>Sensitivity1!M$89</f>
        <v>13002.156611133674</v>
      </c>
      <c r="L24" s="92">
        <f>Sensitivity1!N$89</f>
        <v>13827.535821377194</v>
      </c>
      <c r="M24" s="141">
        <f t="shared" si="5"/>
        <v>98803.648985358712</v>
      </c>
      <c r="N24" s="141">
        <f t="shared" si="6"/>
        <v>-19741.896810313759</v>
      </c>
    </row>
    <row r="26" spans="1:14" ht="28">
      <c r="A26" s="143" t="s">
        <v>207</v>
      </c>
      <c r="B26" s="116" t="s">
        <v>194</v>
      </c>
      <c r="C26" s="116" t="s">
        <v>195</v>
      </c>
      <c r="D26" s="116" t="s">
        <v>196</v>
      </c>
      <c r="E26" s="116" t="s">
        <v>197</v>
      </c>
      <c r="F26" s="116" t="s">
        <v>198</v>
      </c>
      <c r="G26" s="116" t="s">
        <v>199</v>
      </c>
      <c r="H26" s="116" t="s">
        <v>200</v>
      </c>
      <c r="I26" s="116" t="s">
        <v>201</v>
      </c>
      <c r="J26" s="116" t="s">
        <v>202</v>
      </c>
      <c r="K26" s="116" t="s">
        <v>203</v>
      </c>
      <c r="L26" s="116" t="s">
        <v>204</v>
      </c>
      <c r="M26" s="116" t="s">
        <v>205</v>
      </c>
      <c r="N26" s="116" t="s">
        <v>211</v>
      </c>
    </row>
    <row r="27" spans="1:14" ht="22" customHeight="1">
      <c r="A27" s="140" t="s">
        <v>115</v>
      </c>
      <c r="B27" s="125">
        <f>Sensitivity1!D$15</f>
        <v>935</v>
      </c>
      <c r="C27" s="125">
        <f>Sensitivity1!E$15</f>
        <v>935.00000000000011</v>
      </c>
      <c r="D27" s="125">
        <f>Sensitivity1!F$15</f>
        <v>935</v>
      </c>
      <c r="E27" s="125">
        <f>Sensitivity1!G$15</f>
        <v>934.99999999999989</v>
      </c>
      <c r="F27" s="125">
        <f>Sensitivity1!H$15</f>
        <v>934.99999999999989</v>
      </c>
      <c r="G27" s="125">
        <f>Sensitivity1!I$15</f>
        <v>935</v>
      </c>
      <c r="H27" s="125">
        <f>Sensitivity1!J$15</f>
        <v>934.99999999999977</v>
      </c>
      <c r="I27" s="125">
        <f>Sensitivity1!K$15</f>
        <v>934.99999999999989</v>
      </c>
      <c r="J27" s="125">
        <f>Sensitivity1!L$15</f>
        <v>935</v>
      </c>
      <c r="K27" s="125">
        <f>Sensitivity1!M$15</f>
        <v>935.00000000000011</v>
      </c>
      <c r="L27" s="125">
        <f>Sensitivity1!N$15</f>
        <v>935.00000000000011</v>
      </c>
      <c r="M27" s="144">
        <f>Sensitivity1!O$15</f>
        <v>935.00000000000034</v>
      </c>
      <c r="N27" s="144">
        <f>M27-M$27</f>
        <v>0</v>
      </c>
    </row>
    <row r="28" spans="1:14" ht="22" customHeight="1">
      <c r="A28" s="140" t="s">
        <v>121</v>
      </c>
      <c r="B28" s="125">
        <f>Sensitivity1!D$27</f>
        <v>923.05166122527362</v>
      </c>
      <c r="C28" s="125">
        <f>Sensitivity1!E$27</f>
        <v>919.01236629620666</v>
      </c>
      <c r="D28" s="125">
        <f>Sensitivity1!F$27</f>
        <v>915.49993592310489</v>
      </c>
      <c r="E28" s="125">
        <f>Sensitivity1!G$27</f>
        <v>912.44564864214669</v>
      </c>
      <c r="F28" s="125">
        <f>Sensitivity1!H$27</f>
        <v>793.25233632371442</v>
      </c>
      <c r="G28" s="125">
        <f>Sensitivity1!I$27</f>
        <v>811.74116202062146</v>
      </c>
      <c r="H28" s="125">
        <f>Sensitivity1!J$27</f>
        <v>827.81840175706179</v>
      </c>
      <c r="I28" s="125">
        <f>Sensitivity1!K$27</f>
        <v>841.79861022353202</v>
      </c>
      <c r="J28" s="125">
        <f>Sensitivity1!L$27</f>
        <v>853.95531323785394</v>
      </c>
      <c r="K28" s="125">
        <f>Sensitivity1!M$27</f>
        <v>864.52635933726447</v>
      </c>
      <c r="L28" s="125">
        <f>Sensitivity1!N$27</f>
        <v>873.71857333675189</v>
      </c>
      <c r="M28" s="144">
        <f>Sensitivity1!O$27</f>
        <v>860.0142734751629</v>
      </c>
      <c r="N28" s="144">
        <f t="shared" ref="N28:N30" si="7">M28-M$27</f>
        <v>-74.985726524837446</v>
      </c>
    </row>
    <row r="29" spans="1:14" ht="22" customHeight="1">
      <c r="A29" s="140" t="s">
        <v>122</v>
      </c>
      <c r="B29" s="125">
        <f>Sensitivity1!D$56</f>
        <v>923.05166122527362</v>
      </c>
      <c r="C29" s="125">
        <f>Sensitivity1!E$56</f>
        <v>919.01236629620666</v>
      </c>
      <c r="D29" s="125">
        <f>Sensitivity1!F$56</f>
        <v>915.49993592310489</v>
      </c>
      <c r="E29" s="125">
        <f>Sensitivity1!G$56</f>
        <v>947.29251743753878</v>
      </c>
      <c r="F29" s="125">
        <f>Sensitivity1!H$56</f>
        <v>843.13178183636057</v>
      </c>
      <c r="G29" s="125">
        <f>Sensitivity1!I$56</f>
        <v>752.55722913968395</v>
      </c>
      <c r="H29" s="125">
        <f>Sensitivity1!J$56</f>
        <v>808.32621617226812</v>
      </c>
      <c r="I29" s="125">
        <f>Sensitivity1!K$56</f>
        <v>742.07444706717763</v>
      </c>
      <c r="J29" s="125">
        <f>Sensitivity1!L$56</f>
        <v>684.46421306275124</v>
      </c>
      <c r="K29" s="125">
        <f>Sensitivity1!M$56</f>
        <v>634.36835740672825</v>
      </c>
      <c r="L29" s="125">
        <f>Sensitivity1!N$56</f>
        <v>608.0718025353184</v>
      </c>
      <c r="M29" s="144">
        <f>Sensitivity1!O$56</f>
        <v>749.45691719767535</v>
      </c>
      <c r="N29" s="144">
        <f t="shared" si="7"/>
        <v>-185.54308280232499</v>
      </c>
    </row>
    <row r="30" spans="1:14" ht="22" customHeight="1">
      <c r="A30" s="140" t="s">
        <v>126</v>
      </c>
      <c r="B30" s="125">
        <f>Sensitivity1!D$91</f>
        <v>923.05166122527362</v>
      </c>
      <c r="C30" s="125">
        <f>Sensitivity1!E$91</f>
        <v>919.01236629620666</v>
      </c>
      <c r="D30" s="125">
        <f>Sensitivity1!F$91</f>
        <v>915.49993592310489</v>
      </c>
      <c r="E30" s="125">
        <f>Sensitivity1!G$91</f>
        <v>947.29251743753878</v>
      </c>
      <c r="F30" s="125">
        <f>Sensitivity1!H$91</f>
        <v>843.13178183636046</v>
      </c>
      <c r="G30" s="125">
        <f>Sensitivity1!I$91</f>
        <v>752.55722913968395</v>
      </c>
      <c r="H30" s="125">
        <f>Sensitivity1!J$91</f>
        <v>808.32621617226812</v>
      </c>
      <c r="I30" s="125">
        <f>Sensitivity1!K$91</f>
        <v>742.07444706717763</v>
      </c>
      <c r="J30" s="125">
        <f>Sensitivity1!L$91</f>
        <v>771.23176010248892</v>
      </c>
      <c r="K30" s="125">
        <f>Sensitivity1!M$91</f>
        <v>709.8183983108479</v>
      </c>
      <c r="L30" s="125">
        <f>Sensitivity1!N$91</f>
        <v>656.41547501376886</v>
      </c>
      <c r="M30" s="144">
        <f>Sensitivity1!O$91</f>
        <v>779.29045061331044</v>
      </c>
      <c r="N30" s="144">
        <f t="shared" si="7"/>
        <v>-155.7095493866899</v>
      </c>
    </row>
    <row r="32" spans="1:14">
      <c r="A32" s="148" t="s">
        <v>214</v>
      </c>
    </row>
    <row r="34" spans="1:14" ht="28">
      <c r="A34" s="143" t="s">
        <v>152</v>
      </c>
      <c r="B34" s="116" t="s">
        <v>194</v>
      </c>
      <c r="C34" s="116" t="s">
        <v>195</v>
      </c>
      <c r="D34" s="116" t="s">
        <v>196</v>
      </c>
      <c r="E34" s="116" t="s">
        <v>197</v>
      </c>
      <c r="F34" s="116" t="s">
        <v>198</v>
      </c>
      <c r="G34" s="116" t="s">
        <v>199</v>
      </c>
      <c r="H34" s="116" t="s">
        <v>200</v>
      </c>
      <c r="I34" s="116" t="s">
        <v>201</v>
      </c>
      <c r="J34" s="116" t="s">
        <v>202</v>
      </c>
      <c r="K34" s="116" t="s">
        <v>203</v>
      </c>
      <c r="L34" s="116" t="s">
        <v>204</v>
      </c>
      <c r="M34" s="116" t="s">
        <v>205</v>
      </c>
      <c r="N34" s="116" t="s">
        <v>211</v>
      </c>
    </row>
    <row r="35" spans="1:14" ht="22" customHeight="1">
      <c r="A35" s="140" t="s">
        <v>115</v>
      </c>
      <c r="B35" s="92">
        <f>Sensitivity2!D$14</f>
        <v>4868.5450000000001</v>
      </c>
      <c r="C35" s="92">
        <f>Sensitivity2!E$14</f>
        <v>5477.1131250000008</v>
      </c>
      <c r="D35" s="92">
        <f>Sensitivity2!F$14</f>
        <v>6161.7522656250003</v>
      </c>
      <c r="E35" s="92">
        <f>Sensitivity2!G$14</f>
        <v>6931.9712988281253</v>
      </c>
      <c r="F35" s="92">
        <f>Sensitivity2!H$14</f>
        <v>7798.46771118164</v>
      </c>
      <c r="G35" s="92">
        <f>Sensitivity2!I$14</f>
        <v>8773.2761750793452</v>
      </c>
      <c r="H35" s="92">
        <f>Sensitivity2!J$14</f>
        <v>9869.9356969642649</v>
      </c>
      <c r="I35" s="92">
        <f>Sensitivity2!K$14</f>
        <v>11103.677659084797</v>
      </c>
      <c r="J35" s="92">
        <f>Sensitivity2!L$14</f>
        <v>12491.637366470397</v>
      </c>
      <c r="K35" s="92">
        <f>Sensitivity2!M$14</f>
        <v>14053.092037279195</v>
      </c>
      <c r="L35" s="92">
        <f>Sensitivity2!N$14</f>
        <v>15809.728541939097</v>
      </c>
      <c r="M35" s="141">
        <f>SUM(B35:L35)</f>
        <v>103339.19687745186</v>
      </c>
      <c r="N35" s="141">
        <f>M35-M$35</f>
        <v>0</v>
      </c>
    </row>
    <row r="36" spans="1:14" ht="22" customHeight="1">
      <c r="A36" s="140" t="s">
        <v>121</v>
      </c>
      <c r="B36" s="92">
        <f>Sensitivity2!D$25</f>
        <v>4806.33</v>
      </c>
      <c r="C36" s="92">
        <f>Sensitivity2!E$25</f>
        <v>5386.9650000000001</v>
      </c>
      <c r="D36" s="92">
        <f>Sensitivity2!F$25</f>
        <v>6040.1793749999997</v>
      </c>
      <c r="E36" s="92">
        <f>Sensitivity2!G$25</f>
        <v>6775.0455468750006</v>
      </c>
      <c r="F36" s="92">
        <f>Sensitivity2!H$25</f>
        <v>6290.6952307128904</v>
      </c>
      <c r="G36" s="92">
        <f>Sensitivity2!I$25</f>
        <v>7265.5036946105956</v>
      </c>
      <c r="H36" s="92">
        <f>Sensitivity2!J$25</f>
        <v>8362.1632164955154</v>
      </c>
      <c r="I36" s="92">
        <f>Sensitivity2!K$25</f>
        <v>9595.9051786160471</v>
      </c>
      <c r="J36" s="92">
        <f>Sensitivity2!L$25</f>
        <v>10983.864886001647</v>
      </c>
      <c r="K36" s="92">
        <f>Sensitivity2!M$25</f>
        <v>12545.319556810446</v>
      </c>
      <c r="L36" s="92">
        <f>Sensitivity2!N$25</f>
        <v>14301.956061470348</v>
      </c>
      <c r="M36" s="141">
        <f t="shared" ref="M36:M38" si="8">SUM(B36:L36)</f>
        <v>92353.927746592497</v>
      </c>
      <c r="N36" s="141">
        <f t="shared" ref="N36:N38" si="9">M36-M$35</f>
        <v>-10985.269130859364</v>
      </c>
    </row>
    <row r="37" spans="1:14" ht="22" customHeight="1">
      <c r="A37" s="140" t="s">
        <v>122</v>
      </c>
      <c r="B37" s="92">
        <f>Sensitivity2!D$54</f>
        <v>4806.33</v>
      </c>
      <c r="C37" s="92">
        <f>Sensitivity2!E$54</f>
        <v>5386.9650000000001</v>
      </c>
      <c r="D37" s="92">
        <f>Sensitivity2!F$54</f>
        <v>6040.1793749999997</v>
      </c>
      <c r="E37" s="92">
        <f>Sensitivity2!G$54</f>
        <v>7209.774310409879</v>
      </c>
      <c r="F37" s="92">
        <f>Sensitivity2!H$54</f>
        <v>7347.6045842697094</v>
      </c>
      <c r="G37" s="92">
        <f>Sensitivity2!I$54</f>
        <v>7502.6636423620157</v>
      </c>
      <c r="H37" s="92">
        <f>Sensitivity2!J$54</f>
        <v>9071.7047955651724</v>
      </c>
      <c r="I37" s="92">
        <f>Sensitivity2!K$54</f>
        <v>9468.0803395577186</v>
      </c>
      <c r="J37" s="92">
        <f>Sensitivity2!L$54</f>
        <v>9914.0028265493329</v>
      </c>
      <c r="K37" s="92">
        <f>Sensitivity2!M$54</f>
        <v>10415.6656244149</v>
      </c>
      <c r="L37" s="92">
        <f>Sensitivity2!N$54</f>
        <v>10980.036272013662</v>
      </c>
      <c r="M37" s="141">
        <f t="shared" si="8"/>
        <v>88143.006770142398</v>
      </c>
      <c r="N37" s="141">
        <f t="shared" si="9"/>
        <v>-15196.190107309463</v>
      </c>
    </row>
    <row r="38" spans="1:14" ht="22" customHeight="1">
      <c r="A38" s="140" t="s">
        <v>126</v>
      </c>
      <c r="B38" s="92">
        <f>Sensitivity2!D$89</f>
        <v>4806.33</v>
      </c>
      <c r="C38" s="92">
        <f>Sensitivity2!E$89</f>
        <v>5386.9650000000001</v>
      </c>
      <c r="D38" s="92">
        <f>Sensitivity2!F$89</f>
        <v>6040.1793749999997</v>
      </c>
      <c r="E38" s="92">
        <f>Sensitivity2!G$89</f>
        <v>7209.774310409879</v>
      </c>
      <c r="F38" s="92">
        <f>Sensitivity2!H$89</f>
        <v>7347.6045842697094</v>
      </c>
      <c r="G38" s="92">
        <f>Sensitivity2!I$89</f>
        <v>7502.6636423620157</v>
      </c>
      <c r="H38" s="92">
        <f>Sensitivity2!J$89</f>
        <v>9071.7047955651724</v>
      </c>
      <c r="I38" s="92">
        <f>Sensitivity2!K$89</f>
        <v>9468.0803395577186</v>
      </c>
      <c r="J38" s="92">
        <f>Sensitivity2!L$89</f>
        <v>11296.065126549332</v>
      </c>
      <c r="K38" s="92">
        <f>Sensitivity2!M$89</f>
        <v>11797.727924414899</v>
      </c>
      <c r="L38" s="92">
        <f>Sensitivity2!N$89</f>
        <v>12362.098572013661</v>
      </c>
      <c r="M38" s="141">
        <f t="shared" si="8"/>
        <v>92289.193670142384</v>
      </c>
      <c r="N38" s="141">
        <f t="shared" si="9"/>
        <v>-11050.003207309477</v>
      </c>
    </row>
    <row r="40" spans="1:14" ht="28">
      <c r="A40" s="143" t="s">
        <v>207</v>
      </c>
      <c r="B40" s="116" t="s">
        <v>194</v>
      </c>
      <c r="C40" s="116" t="s">
        <v>195</v>
      </c>
      <c r="D40" s="116" t="s">
        <v>196</v>
      </c>
      <c r="E40" s="116" t="s">
        <v>197</v>
      </c>
      <c r="F40" s="116" t="s">
        <v>198</v>
      </c>
      <c r="G40" s="116" t="s">
        <v>199</v>
      </c>
      <c r="H40" s="116" t="s">
        <v>200</v>
      </c>
      <c r="I40" s="116" t="s">
        <v>201</v>
      </c>
      <c r="J40" s="116" t="s">
        <v>202</v>
      </c>
      <c r="K40" s="116" t="s">
        <v>203</v>
      </c>
      <c r="L40" s="116" t="s">
        <v>204</v>
      </c>
      <c r="M40" s="116" t="s">
        <v>205</v>
      </c>
      <c r="N40" s="116" t="s">
        <v>211</v>
      </c>
    </row>
    <row r="41" spans="1:14" ht="22" customHeight="1">
      <c r="A41" s="140" t="s">
        <v>115</v>
      </c>
      <c r="B41" s="125">
        <f>Sensitivity2!D$15</f>
        <v>935</v>
      </c>
      <c r="C41" s="125">
        <f>Sensitivity2!E$15</f>
        <v>935.00000000000011</v>
      </c>
      <c r="D41" s="125">
        <f>Sensitivity2!F$15</f>
        <v>935</v>
      </c>
      <c r="E41" s="125">
        <f>Sensitivity2!G$15</f>
        <v>935</v>
      </c>
      <c r="F41" s="125">
        <f>Sensitivity2!H$15</f>
        <v>934.99999999999989</v>
      </c>
      <c r="G41" s="125">
        <f>Sensitivity2!I$15</f>
        <v>934.99999999999989</v>
      </c>
      <c r="H41" s="125">
        <f>Sensitivity2!J$15</f>
        <v>935</v>
      </c>
      <c r="I41" s="125">
        <f>Sensitivity2!K$15</f>
        <v>934.99999999999989</v>
      </c>
      <c r="J41" s="125">
        <f>Sensitivity2!L$15</f>
        <v>935</v>
      </c>
      <c r="K41" s="125">
        <f>Sensitivity2!M$15</f>
        <v>934.99999999999989</v>
      </c>
      <c r="L41" s="125">
        <f>Sensitivity2!N$15</f>
        <v>935</v>
      </c>
      <c r="M41" s="144">
        <f>Sensitivity2!O$15</f>
        <v>935</v>
      </c>
      <c r="N41" s="144">
        <f>M41-M$41</f>
        <v>0</v>
      </c>
    </row>
    <row r="42" spans="1:14" ht="22" customHeight="1">
      <c r="A42" s="140" t="s">
        <v>121</v>
      </c>
      <c r="B42" s="125">
        <f>Sensitivity2!D$27</f>
        <v>923.05166122527362</v>
      </c>
      <c r="C42" s="125">
        <f>Sensitivity2!E$27</f>
        <v>919.61078035977221</v>
      </c>
      <c r="D42" s="125">
        <f>Sensitivity2!F$27</f>
        <v>916.55221959043729</v>
      </c>
      <c r="E42" s="125">
        <f>Sensitivity2!G$27</f>
        <v>913.8334989065844</v>
      </c>
      <c r="F42" s="125">
        <f>Sensitivity2!H$27</f>
        <v>754.22509376849484</v>
      </c>
      <c r="G42" s="125">
        <f>Sensitivity2!I$27</f>
        <v>774.31119446088439</v>
      </c>
      <c r="H42" s="125">
        <f>Sensitivity2!J$27</f>
        <v>792.16550618745282</v>
      </c>
      <c r="I42" s="125">
        <f>Sensitivity2!K$27</f>
        <v>808.03600549995804</v>
      </c>
      <c r="J42" s="125">
        <f>Sensitivity2!L$27</f>
        <v>822.14311599996267</v>
      </c>
      <c r="K42" s="125">
        <f>Sensitivity2!M$27</f>
        <v>834.68276977774462</v>
      </c>
      <c r="L42" s="125">
        <f>Sensitivity2!N$27</f>
        <v>845.82912869132861</v>
      </c>
      <c r="M42" s="144">
        <f>Sensitivity2!O$27</f>
        <v>835.60667251426412</v>
      </c>
      <c r="N42" s="144">
        <f t="shared" ref="N42:N44" si="10">M42-M$41</f>
        <v>-99.393327485735881</v>
      </c>
    </row>
    <row r="43" spans="1:14" ht="22" customHeight="1">
      <c r="A43" s="140" t="s">
        <v>122</v>
      </c>
      <c r="B43" s="125">
        <f>Sensitivity2!D$56</f>
        <v>923.05166122527362</v>
      </c>
      <c r="C43" s="125">
        <f>Sensitivity2!E$56</f>
        <v>919.61078035977221</v>
      </c>
      <c r="D43" s="125">
        <f>Sensitivity2!F$56</f>
        <v>916.55221959043729</v>
      </c>
      <c r="E43" s="125">
        <f>Sensitivity2!G$56</f>
        <v>972.47069983870983</v>
      </c>
      <c r="F43" s="125">
        <f>Sensitivity2!H$56</f>
        <v>880.94360850424289</v>
      </c>
      <c r="G43" s="125">
        <f>Sensitivity2!I$56</f>
        <v>799.58619398471637</v>
      </c>
      <c r="H43" s="125">
        <f>Sensitivity2!J$56</f>
        <v>859.38188902915476</v>
      </c>
      <c r="I43" s="125">
        <f>Sensitivity2!K$56</f>
        <v>797.27234428886811</v>
      </c>
      <c r="J43" s="125">
        <f>Sensitivity2!L$56</f>
        <v>742.06386007527988</v>
      </c>
      <c r="K43" s="125">
        <f>Sensitivity2!M$56</f>
        <v>692.98965188542388</v>
      </c>
      <c r="L43" s="125">
        <f>Sensitivity2!N$56</f>
        <v>649.3681334944406</v>
      </c>
      <c r="M43" s="144">
        <f>Sensitivity2!O$56</f>
        <v>797.50679142413037</v>
      </c>
      <c r="N43" s="144">
        <f t="shared" si="10"/>
        <v>-137.49320857586963</v>
      </c>
    </row>
    <row r="44" spans="1:14" ht="22" customHeight="1">
      <c r="A44" s="140" t="s">
        <v>126</v>
      </c>
      <c r="B44" s="125">
        <f>Sensitivity2!D$91</f>
        <v>923.05166122527362</v>
      </c>
      <c r="C44" s="125">
        <f>Sensitivity2!E$91</f>
        <v>919.61078035977221</v>
      </c>
      <c r="D44" s="125">
        <f>Sensitivity2!F$91</f>
        <v>916.55221959043729</v>
      </c>
      <c r="E44" s="125">
        <f>Sensitivity2!G$91</f>
        <v>972.47069983870983</v>
      </c>
      <c r="F44" s="125">
        <f>Sensitivity2!H$91</f>
        <v>880.94360850424289</v>
      </c>
      <c r="G44" s="125">
        <f>Sensitivity2!I$91</f>
        <v>799.58619398471637</v>
      </c>
      <c r="H44" s="125">
        <f>Sensitivity2!J$91</f>
        <v>859.38188902915476</v>
      </c>
      <c r="I44" s="125">
        <f>Sensitivity2!K$91</f>
        <v>797.27234428886811</v>
      </c>
      <c r="J44" s="125">
        <f>Sensitivity2!L$91</f>
        <v>845.51132757610185</v>
      </c>
      <c r="K44" s="125">
        <f>Sensitivity2!M$91</f>
        <v>784.9429563305988</v>
      </c>
      <c r="L44" s="125">
        <f>Sensitivity2!N$91</f>
        <v>731.10440411237403</v>
      </c>
      <c r="M44" s="144">
        <f>Sensitivity2!O$91</f>
        <v>835.02096676746385</v>
      </c>
      <c r="N44" s="144">
        <f t="shared" si="10"/>
        <v>-99.979033232536153</v>
      </c>
    </row>
    <row r="46" spans="1:14">
      <c r="A46" s="148" t="s">
        <v>215</v>
      </c>
    </row>
    <row r="48" spans="1:14" ht="28">
      <c r="A48" s="143" t="s">
        <v>152</v>
      </c>
      <c r="B48" s="116" t="s">
        <v>194</v>
      </c>
      <c r="C48" s="116" t="s">
        <v>195</v>
      </c>
      <c r="D48" s="116" t="s">
        <v>196</v>
      </c>
      <c r="E48" s="116" t="s">
        <v>197</v>
      </c>
      <c r="F48" s="116" t="s">
        <v>198</v>
      </c>
      <c r="G48" s="116" t="s">
        <v>199</v>
      </c>
      <c r="H48" s="116" t="s">
        <v>200</v>
      </c>
      <c r="I48" s="116" t="s">
        <v>201</v>
      </c>
      <c r="J48" s="116" t="s">
        <v>202</v>
      </c>
      <c r="K48" s="116" t="s">
        <v>203</v>
      </c>
      <c r="L48" s="116" t="s">
        <v>204</v>
      </c>
      <c r="M48" s="116" t="s">
        <v>205</v>
      </c>
      <c r="N48" s="116" t="s">
        <v>211</v>
      </c>
    </row>
    <row r="49" spans="1:14" ht="22" customHeight="1">
      <c r="A49" s="140" t="s">
        <v>115</v>
      </c>
      <c r="B49" s="92">
        <f>Sensitivity3!D$14</f>
        <v>4868.5450000000001</v>
      </c>
      <c r="C49" s="92">
        <f>Sensitivity3!E$14</f>
        <v>5355.3995000000004</v>
      </c>
      <c r="D49" s="92">
        <f>Sensitivity3!F$14</f>
        <v>5890.9394499999999</v>
      </c>
      <c r="E49" s="92">
        <f>Sensitivity3!G$14</f>
        <v>6480.0333950000013</v>
      </c>
      <c r="F49" s="92">
        <f>Sensitivity3!H$14</f>
        <v>7128.0367345000013</v>
      </c>
      <c r="G49" s="92">
        <f>Sensitivity3!I$14</f>
        <v>7840.8404079500033</v>
      </c>
      <c r="H49" s="92">
        <f>Sensitivity3!J$14</f>
        <v>8624.9244487450051</v>
      </c>
      <c r="I49" s="92">
        <f>Sensitivity3!K$14</f>
        <v>9487.4168936195056</v>
      </c>
      <c r="J49" s="92">
        <f>Sensitivity3!L$14</f>
        <v>10436.158582981458</v>
      </c>
      <c r="K49" s="92">
        <f>Sensitivity3!M$14</f>
        <v>11479.774441279606</v>
      </c>
      <c r="L49" s="92">
        <f>Sensitivity3!N$14</f>
        <v>12627.751885407568</v>
      </c>
      <c r="M49" s="141">
        <f>SUM(B49:L49)</f>
        <v>90219.820739483141</v>
      </c>
      <c r="N49" s="141">
        <f>M49-M$49</f>
        <v>0</v>
      </c>
    </row>
    <row r="50" spans="1:14" ht="22" customHeight="1">
      <c r="A50" s="140" t="s">
        <v>121</v>
      </c>
      <c r="B50" s="92">
        <f>Sensitivity3!D$25</f>
        <v>4806.33</v>
      </c>
      <c r="C50" s="92">
        <f>Sensitivity3!E$25</f>
        <v>5270.8380000000006</v>
      </c>
      <c r="D50" s="92">
        <f>Sensitivity3!F$25</f>
        <v>5781.7968000000001</v>
      </c>
      <c r="E50" s="92">
        <f>Sensitivity3!G$25</f>
        <v>6343.8514800000012</v>
      </c>
      <c r="F50" s="92">
        <f>Sensitivity3!H$25</f>
        <v>5412.8258845000018</v>
      </c>
      <c r="G50" s="92">
        <f>Sensitivity3!I$25</f>
        <v>6125.6295579500038</v>
      </c>
      <c r="H50" s="92">
        <f>Sensitivity3!J$25</f>
        <v>6909.7135987450056</v>
      </c>
      <c r="I50" s="92">
        <f>Sensitivity3!K$25</f>
        <v>7772.2060436195061</v>
      </c>
      <c r="J50" s="92">
        <f>Sensitivity3!L$25</f>
        <v>8720.9477329814581</v>
      </c>
      <c r="K50" s="92">
        <f>Sensitivity3!M$25</f>
        <v>9764.563591279606</v>
      </c>
      <c r="L50" s="92">
        <f>Sensitivity3!N$25</f>
        <v>10912.541035407567</v>
      </c>
      <c r="M50" s="141">
        <f t="shared" ref="M50:M52" si="11">SUM(B50:L50)</f>
        <v>77821.243724483153</v>
      </c>
      <c r="N50" s="141">
        <f t="shared" ref="N50:N52" si="12">M50-M$49</f>
        <v>-12398.577014999988</v>
      </c>
    </row>
    <row r="51" spans="1:14" ht="22" customHeight="1">
      <c r="A51" s="140" t="s">
        <v>122</v>
      </c>
      <c r="B51" s="92">
        <f>Sensitivity3!D$54</f>
        <v>4806.33</v>
      </c>
      <c r="C51" s="92">
        <f>Sensitivity3!E$54</f>
        <v>5270.8380000000006</v>
      </c>
      <c r="D51" s="92">
        <f>Sensitivity3!F$54</f>
        <v>5781.7968000000001</v>
      </c>
      <c r="E51" s="92">
        <f>Sensitivity3!G$54</f>
        <v>6930.4479051473827</v>
      </c>
      <c r="F51" s="92">
        <f>Sensitivity3!H$54</f>
        <v>7033.5233206621206</v>
      </c>
      <c r="G51" s="92">
        <f>Sensitivity3!I$54</f>
        <v>7146.9062777283334</v>
      </c>
      <c r="H51" s="92">
        <f>Sensitivity3!J$54</f>
        <v>8653.6898305011655</v>
      </c>
      <c r="I51" s="92">
        <f>Sensitivity3!K$54</f>
        <v>8790.8832085512822</v>
      </c>
      <c r="J51" s="92">
        <f>Sensitivity3!L$54</f>
        <v>9046.1820221285361</v>
      </c>
      <c r="K51" s="92">
        <f>Sensitivity3!M$54</f>
        <v>9381.4740169320357</v>
      </c>
      <c r="L51" s="92">
        <f>Sensitivity3!N$54</f>
        <v>9750.2952112158837</v>
      </c>
      <c r="M51" s="141">
        <f t="shared" si="11"/>
        <v>82592.366592866747</v>
      </c>
      <c r="N51" s="141">
        <f t="shared" si="12"/>
        <v>-7627.4541466163937</v>
      </c>
    </row>
    <row r="52" spans="1:14" ht="22" customHeight="1">
      <c r="A52" s="140" t="s">
        <v>126</v>
      </c>
      <c r="B52" s="92">
        <f>Sensitivity3!D$89</f>
        <v>4806.33</v>
      </c>
      <c r="C52" s="92">
        <f>Sensitivity3!E$89</f>
        <v>5270.8380000000006</v>
      </c>
      <c r="D52" s="92">
        <f>Sensitivity3!F$89</f>
        <v>5781.7968000000001</v>
      </c>
      <c r="E52" s="92">
        <f>Sensitivity3!G$89</f>
        <v>6930.4479051473827</v>
      </c>
      <c r="F52" s="92">
        <f>Sensitivity3!H$89</f>
        <v>7033.5233206621206</v>
      </c>
      <c r="G52" s="92">
        <f>Sensitivity3!I$89</f>
        <v>7146.9062777283334</v>
      </c>
      <c r="H52" s="92">
        <f>Sensitivity3!J$89</f>
        <v>8653.6898305011655</v>
      </c>
      <c r="I52" s="92">
        <f>Sensitivity3!K$89</f>
        <v>8790.8832085512822</v>
      </c>
      <c r="J52" s="92">
        <f>Sensitivity3!L$89</f>
        <v>10428.244322128536</v>
      </c>
      <c r="K52" s="92">
        <f>Sensitivity3!M$89</f>
        <v>10763.536316932035</v>
      </c>
      <c r="L52" s="92">
        <f>Sensitivity3!N$89</f>
        <v>11132.357511215883</v>
      </c>
      <c r="M52" s="141">
        <f t="shared" si="11"/>
        <v>86738.553492866748</v>
      </c>
      <c r="N52" s="141">
        <f t="shared" si="12"/>
        <v>-3481.2672466163931</v>
      </c>
    </row>
    <row r="54" spans="1:14" ht="28">
      <c r="A54" s="143" t="s">
        <v>207</v>
      </c>
      <c r="B54" s="116" t="s">
        <v>194</v>
      </c>
      <c r="C54" s="116" t="s">
        <v>195</v>
      </c>
      <c r="D54" s="116" t="s">
        <v>196</v>
      </c>
      <c r="E54" s="116" t="s">
        <v>197</v>
      </c>
      <c r="F54" s="116" t="s">
        <v>198</v>
      </c>
      <c r="G54" s="116" t="s">
        <v>199</v>
      </c>
      <c r="H54" s="116" t="s">
        <v>200</v>
      </c>
      <c r="I54" s="116" t="s">
        <v>201</v>
      </c>
      <c r="J54" s="116" t="s">
        <v>202</v>
      </c>
      <c r="K54" s="116" t="s">
        <v>203</v>
      </c>
      <c r="L54" s="116" t="s">
        <v>204</v>
      </c>
      <c r="M54" s="116" t="s">
        <v>205</v>
      </c>
      <c r="N54" s="116" t="s">
        <v>211</v>
      </c>
    </row>
    <row r="55" spans="1:14" ht="22" customHeight="1">
      <c r="A55" s="140" t="s">
        <v>115</v>
      </c>
      <c r="B55" s="125">
        <f>Sensitivity3!D$15</f>
        <v>935</v>
      </c>
      <c r="C55" s="125">
        <f>Sensitivity3!E$15</f>
        <v>934.99999999999989</v>
      </c>
      <c r="D55" s="125">
        <f>Sensitivity3!F$15</f>
        <v>934.99999999999989</v>
      </c>
      <c r="E55" s="125">
        <f>Sensitivity3!G$15</f>
        <v>934.99999999999989</v>
      </c>
      <c r="F55" s="125">
        <f>Sensitivity3!H$15</f>
        <v>934.99999999999989</v>
      </c>
      <c r="G55" s="125">
        <f>Sensitivity3!I$15</f>
        <v>935</v>
      </c>
      <c r="H55" s="125">
        <f>Sensitivity3!J$15</f>
        <v>935</v>
      </c>
      <c r="I55" s="125">
        <f>Sensitivity3!K$15</f>
        <v>935</v>
      </c>
      <c r="J55" s="125">
        <f>Sensitivity3!L$15</f>
        <v>934.99999999999989</v>
      </c>
      <c r="K55" s="125">
        <f>Sensitivity3!M$15</f>
        <v>935</v>
      </c>
      <c r="L55" s="125">
        <f>Sensitivity3!N$15</f>
        <v>935.00000000000011</v>
      </c>
      <c r="M55" s="144">
        <f>Sensitivity3!O$15</f>
        <v>934.99999999999989</v>
      </c>
      <c r="N55" s="144">
        <f>M55-M$55</f>
        <v>0</v>
      </c>
    </row>
    <row r="56" spans="1:14" ht="22" customHeight="1">
      <c r="A56" s="140" t="s">
        <v>121</v>
      </c>
      <c r="B56" s="125">
        <f>Sensitivity3!D$27</f>
        <v>923.05166122527362</v>
      </c>
      <c r="C56" s="125">
        <f>Sensitivity3!E$27</f>
        <v>920.23639506259053</v>
      </c>
      <c r="D56" s="125">
        <f>Sensitivity3!F$27</f>
        <v>917.67706218742399</v>
      </c>
      <c r="E56" s="125">
        <f>Sensitivity3!G$27</f>
        <v>915.35039593727276</v>
      </c>
      <c r="F56" s="125">
        <f>Sensitivity3!H$27</f>
        <v>710.01208194005005</v>
      </c>
      <c r="G56" s="125">
        <f>Sensitivity3!I$27</f>
        <v>730.46552903640929</v>
      </c>
      <c r="H56" s="125">
        <f>Sensitivity3!J$27</f>
        <v>749.05957185128113</v>
      </c>
      <c r="I56" s="125">
        <f>Sensitivity3!K$27</f>
        <v>765.96324713752824</v>
      </c>
      <c r="J56" s="125">
        <f>Sensitivity3!L$27</f>
        <v>781.33022467048022</v>
      </c>
      <c r="K56" s="125">
        <f>Sensitivity3!M$27</f>
        <v>795.30020424589122</v>
      </c>
      <c r="L56" s="125">
        <f>Sensitivity3!N$27</f>
        <v>808.00018567808286</v>
      </c>
      <c r="M56" s="144">
        <f>Sensitivity3!O$27</f>
        <v>806.50640054473456</v>
      </c>
      <c r="N56" s="144">
        <f t="shared" ref="N56:N58" si="13">M56-M$55</f>
        <v>-128.49359945526533</v>
      </c>
    </row>
    <row r="57" spans="1:14" ht="22" customHeight="1">
      <c r="A57" s="140" t="s">
        <v>122</v>
      </c>
      <c r="B57" s="125">
        <f>Sensitivity3!D$56</f>
        <v>923.05166122527362</v>
      </c>
      <c r="C57" s="125">
        <f>Sensitivity3!E$56</f>
        <v>920.23639506259053</v>
      </c>
      <c r="D57" s="125">
        <f>Sensitivity3!F$56</f>
        <v>917.67706218742399</v>
      </c>
      <c r="E57" s="125">
        <f>Sensitivity3!G$56</f>
        <v>999.99003034656448</v>
      </c>
      <c r="F57" s="125">
        <f>Sensitivity3!H$56</f>
        <v>922.602471026741</v>
      </c>
      <c r="G57" s="125">
        <f>Sensitivity3!I$56</f>
        <v>852.25014437235586</v>
      </c>
      <c r="H57" s="125">
        <f>Sensitivity3!J$56</f>
        <v>938.11836145369648</v>
      </c>
      <c r="I57" s="125">
        <f>Sensitivity3!K$56</f>
        <v>866.35549930595175</v>
      </c>
      <c r="J57" s="125">
        <f>Sensitivity3!L$56</f>
        <v>810.46872979519276</v>
      </c>
      <c r="K57" s="125">
        <f>Sensitivity3!M$56</f>
        <v>764.09848039259111</v>
      </c>
      <c r="L57" s="125">
        <f>Sensitivity3!N$56</f>
        <v>721.94370820840777</v>
      </c>
      <c r="M57" s="144">
        <f>Sensitivity3!O$56</f>
        <v>855.95229663912107</v>
      </c>
      <c r="N57" s="144">
        <f t="shared" si="13"/>
        <v>-79.047703360878813</v>
      </c>
    </row>
    <row r="58" spans="1:14" ht="22" customHeight="1">
      <c r="A58" s="140" t="s">
        <v>126</v>
      </c>
      <c r="B58" s="125">
        <f>Sensitivity3!D$91</f>
        <v>923.05166122527362</v>
      </c>
      <c r="C58" s="125">
        <f>Sensitivity3!E$91</f>
        <v>920.23639506259053</v>
      </c>
      <c r="D58" s="125">
        <f>Sensitivity3!F$91</f>
        <v>917.67706218742399</v>
      </c>
      <c r="E58" s="125">
        <f>Sensitivity3!G$91</f>
        <v>999.99003034656448</v>
      </c>
      <c r="F58" s="125">
        <f>Sensitivity3!H$91</f>
        <v>922.602471026741</v>
      </c>
      <c r="G58" s="125">
        <f>Sensitivity3!I$91</f>
        <v>852.25014437235586</v>
      </c>
      <c r="H58" s="125">
        <f>Sensitivity3!J$91</f>
        <v>938.11836145369648</v>
      </c>
      <c r="I58" s="125">
        <f>Sensitivity3!K$91</f>
        <v>866.35549930595175</v>
      </c>
      <c r="J58" s="125">
        <f>Sensitivity3!L$91</f>
        <v>934.29094275075988</v>
      </c>
      <c r="K58" s="125">
        <f>Sensitivity3!M$91</f>
        <v>876.66412853401573</v>
      </c>
      <c r="L58" s="125">
        <f>Sensitivity3!N$91</f>
        <v>824.27611560970297</v>
      </c>
      <c r="M58" s="144">
        <f>Sensitivity3!O$91</f>
        <v>898.92162111488381</v>
      </c>
      <c r="N58" s="144">
        <f t="shared" si="13"/>
        <v>-36.078378885116081</v>
      </c>
    </row>
    <row r="60" spans="1:14" ht="16" customHeight="1"/>
    <row r="61" spans="1:14" ht="19">
      <c r="A61" s="147" t="s">
        <v>225</v>
      </c>
    </row>
    <row r="62" spans="1:14">
      <c r="A62" s="143"/>
      <c r="B62" s="116" t="s">
        <v>194</v>
      </c>
      <c r="C62" s="116" t="s">
        <v>195</v>
      </c>
      <c r="D62" s="116" t="s">
        <v>196</v>
      </c>
      <c r="E62" s="116" t="s">
        <v>197</v>
      </c>
      <c r="F62" s="116" t="s">
        <v>198</v>
      </c>
      <c r="G62" s="116" t="s">
        <v>199</v>
      </c>
      <c r="H62" s="116" t="s">
        <v>200</v>
      </c>
      <c r="I62" s="116" t="s">
        <v>201</v>
      </c>
      <c r="J62" s="116" t="s">
        <v>202</v>
      </c>
      <c r="K62" s="116" t="s">
        <v>203</v>
      </c>
      <c r="L62" s="116" t="s">
        <v>204</v>
      </c>
      <c r="M62" s="116" t="s">
        <v>205</v>
      </c>
    </row>
    <row r="63" spans="1:14" s="154" customFormat="1" ht="22" hidden="1" customHeight="1">
      <c r="A63" s="151" t="s">
        <v>217</v>
      </c>
      <c r="B63" s="152">
        <f>ForecastRevenue!D8</f>
        <v>5207</v>
      </c>
      <c r="C63" s="152">
        <f>ForecastRevenue!E8</f>
        <v>6249</v>
      </c>
      <c r="D63" s="152">
        <f>ForecastRevenue!F8</f>
        <v>7498</v>
      </c>
      <c r="E63" s="152">
        <f>ForecastRevenue!G8</f>
        <v>8997</v>
      </c>
      <c r="F63" s="152">
        <f>ForecastRevenue!H8</f>
        <v>10798</v>
      </c>
      <c r="G63" s="152">
        <f>ForecastRevenue!I8</f>
        <v>12957</v>
      </c>
      <c r="H63" s="152">
        <f>ForecastRevenue!J8</f>
        <v>15548</v>
      </c>
      <c r="I63" s="152">
        <f>ForecastRevenue!K8</f>
        <v>18658</v>
      </c>
      <c r="J63" s="152">
        <f>ForecastRevenue!L8</f>
        <v>22390</v>
      </c>
      <c r="K63" s="152">
        <f>ForecastRevenue!M8</f>
        <v>26868</v>
      </c>
      <c r="L63" s="152">
        <f>ForecastRevenue!N8</f>
        <v>32241</v>
      </c>
      <c r="M63" s="153">
        <f t="shared" ref="M63" si="14">SUM(B63:L63)</f>
        <v>167411</v>
      </c>
      <c r="N63"/>
    </row>
    <row r="64" spans="1:14" s="154" customFormat="1" ht="23" customHeight="1">
      <c r="A64" s="157" t="s">
        <v>221</v>
      </c>
      <c r="B64" s="158">
        <f t="shared" ref="B64:M64" si="15">SUM(B63:B63)</f>
        <v>5207</v>
      </c>
      <c r="C64" s="158">
        <f t="shared" si="15"/>
        <v>6249</v>
      </c>
      <c r="D64" s="158">
        <f t="shared" si="15"/>
        <v>7498</v>
      </c>
      <c r="E64" s="158">
        <f t="shared" si="15"/>
        <v>8997</v>
      </c>
      <c r="F64" s="158">
        <f t="shared" si="15"/>
        <v>10798</v>
      </c>
      <c r="G64" s="158">
        <f t="shared" si="15"/>
        <v>12957</v>
      </c>
      <c r="H64" s="158">
        <f t="shared" si="15"/>
        <v>15548</v>
      </c>
      <c r="I64" s="158">
        <f t="shared" si="15"/>
        <v>18658</v>
      </c>
      <c r="J64" s="158">
        <f t="shared" si="15"/>
        <v>22390</v>
      </c>
      <c r="K64" s="158">
        <f t="shared" si="15"/>
        <v>26868</v>
      </c>
      <c r="L64" s="158">
        <f t="shared" si="15"/>
        <v>32241</v>
      </c>
      <c r="M64" s="158">
        <f t="shared" si="15"/>
        <v>167411</v>
      </c>
      <c r="N64"/>
    </row>
    <row r="65" spans="1:14" ht="22" hidden="1" customHeight="1">
      <c r="A65" s="155" t="s">
        <v>217</v>
      </c>
      <c r="B65" s="92">
        <f>ForecastRevenue!D14</f>
        <v>4868.5450000000001</v>
      </c>
      <c r="C65" s="92">
        <f>ForecastRevenue!E14</f>
        <v>5842.8150000000005</v>
      </c>
      <c r="D65" s="92">
        <f>ForecastRevenue!F14</f>
        <v>7010.6299999999992</v>
      </c>
      <c r="E65" s="92">
        <f>ForecastRevenue!G14</f>
        <v>8412.1949999999997</v>
      </c>
      <c r="F65" s="92">
        <f>ForecastRevenue!H14</f>
        <v>10096.129999999999</v>
      </c>
      <c r="G65" s="92">
        <f>ForecastRevenue!I14</f>
        <v>12114.795</v>
      </c>
      <c r="H65" s="92">
        <f>ForecastRevenue!J14</f>
        <v>14537.38</v>
      </c>
      <c r="I65" s="92">
        <f>ForecastRevenue!K14</f>
        <v>17445.23</v>
      </c>
      <c r="J65" s="92">
        <f>ForecastRevenue!L14</f>
        <v>20934.650000000001</v>
      </c>
      <c r="K65" s="92">
        <f>ForecastRevenue!M14</f>
        <v>25121.579999999998</v>
      </c>
      <c r="L65" s="92">
        <f>ForecastRevenue!N14</f>
        <v>30145.334999999999</v>
      </c>
      <c r="M65" s="141">
        <f t="shared" ref="M65:M66" si="16">SUM(B65:L65)</f>
        <v>156529.285</v>
      </c>
    </row>
    <row r="66" spans="1:14" s="2" customFormat="1" ht="22" customHeight="1">
      <c r="A66" s="156" t="s">
        <v>222</v>
      </c>
      <c r="B66" s="93">
        <f>B65</f>
        <v>4868.5450000000001</v>
      </c>
      <c r="C66" s="93">
        <f t="shared" ref="C66:L66" si="17">C65</f>
        <v>5842.8150000000005</v>
      </c>
      <c r="D66" s="93">
        <f t="shared" si="17"/>
        <v>7010.6299999999992</v>
      </c>
      <c r="E66" s="93">
        <f t="shared" si="17"/>
        <v>8412.1949999999997</v>
      </c>
      <c r="F66" s="93">
        <f t="shared" si="17"/>
        <v>10096.129999999999</v>
      </c>
      <c r="G66" s="93">
        <f t="shared" si="17"/>
        <v>12114.795</v>
      </c>
      <c r="H66" s="93">
        <f t="shared" si="17"/>
        <v>14537.38</v>
      </c>
      <c r="I66" s="93">
        <f t="shared" si="17"/>
        <v>17445.23</v>
      </c>
      <c r="J66" s="93">
        <f t="shared" si="17"/>
        <v>20934.650000000001</v>
      </c>
      <c r="K66" s="93">
        <f t="shared" si="17"/>
        <v>25121.579999999998</v>
      </c>
      <c r="L66" s="93">
        <f t="shared" si="17"/>
        <v>30145.334999999999</v>
      </c>
      <c r="M66" s="93">
        <f t="shared" si="16"/>
        <v>156529.285</v>
      </c>
    </row>
    <row r="67" spans="1:14" ht="22" hidden="1" customHeight="1">
      <c r="A67" s="155" t="s">
        <v>217</v>
      </c>
      <c r="B67" s="125">
        <f t="shared" ref="B67:M67" si="18">IF(B63=0," ",(B65/B63*1000))</f>
        <v>935</v>
      </c>
      <c r="C67" s="125">
        <f t="shared" si="18"/>
        <v>935</v>
      </c>
      <c r="D67" s="125">
        <f t="shared" si="18"/>
        <v>934.99999999999989</v>
      </c>
      <c r="E67" s="125">
        <f t="shared" si="18"/>
        <v>934.99999999999989</v>
      </c>
      <c r="F67" s="125">
        <f t="shared" si="18"/>
        <v>934.99999999999989</v>
      </c>
      <c r="G67" s="125">
        <f t="shared" si="18"/>
        <v>935</v>
      </c>
      <c r="H67" s="125">
        <f t="shared" si="18"/>
        <v>934.99999999999989</v>
      </c>
      <c r="I67" s="125">
        <f t="shared" si="18"/>
        <v>934.99999999999989</v>
      </c>
      <c r="J67" s="125">
        <f t="shared" si="18"/>
        <v>935</v>
      </c>
      <c r="K67" s="125">
        <f t="shared" si="18"/>
        <v>934.99999999999989</v>
      </c>
      <c r="L67" s="125">
        <f t="shared" si="18"/>
        <v>934.99999999999989</v>
      </c>
      <c r="M67" s="144">
        <f t="shared" si="18"/>
        <v>935</v>
      </c>
    </row>
    <row r="68" spans="1:14" ht="22" customHeight="1">
      <c r="A68" s="159" t="s">
        <v>223</v>
      </c>
      <c r="B68" s="160">
        <f t="shared" ref="B68:M68" si="19">IF(B64=0," ",(B66/B64*1000))</f>
        <v>935</v>
      </c>
      <c r="C68" s="160">
        <f t="shared" si="19"/>
        <v>935</v>
      </c>
      <c r="D68" s="160">
        <f t="shared" si="19"/>
        <v>934.99999999999989</v>
      </c>
      <c r="E68" s="160">
        <f t="shared" si="19"/>
        <v>934.99999999999989</v>
      </c>
      <c r="F68" s="160">
        <f t="shared" si="19"/>
        <v>934.99999999999989</v>
      </c>
      <c r="G68" s="160">
        <f t="shared" si="19"/>
        <v>935</v>
      </c>
      <c r="H68" s="160">
        <f t="shared" si="19"/>
        <v>934.99999999999989</v>
      </c>
      <c r="I68" s="160">
        <f t="shared" si="19"/>
        <v>934.99999999999989</v>
      </c>
      <c r="J68" s="160">
        <f t="shared" si="19"/>
        <v>935</v>
      </c>
      <c r="K68" s="160">
        <f t="shared" si="19"/>
        <v>934.99999999999989</v>
      </c>
      <c r="L68" s="160">
        <f t="shared" si="19"/>
        <v>934.99999999999989</v>
      </c>
      <c r="M68" s="160">
        <f t="shared" si="19"/>
        <v>935</v>
      </c>
    </row>
    <row r="69" spans="1:14" ht="19">
      <c r="A69" s="147" t="s">
        <v>224</v>
      </c>
    </row>
    <row r="70" spans="1:14">
      <c r="A70" s="143"/>
      <c r="B70" s="116" t="s">
        <v>194</v>
      </c>
      <c r="C70" s="116" t="s">
        <v>195</v>
      </c>
      <c r="D70" s="116" t="s">
        <v>196</v>
      </c>
      <c r="E70" s="116" t="s">
        <v>197</v>
      </c>
      <c r="F70" s="116" t="s">
        <v>198</v>
      </c>
      <c r="G70" s="116" t="s">
        <v>199</v>
      </c>
      <c r="H70" s="116" t="s">
        <v>200</v>
      </c>
      <c r="I70" s="116" t="s">
        <v>201</v>
      </c>
      <c r="J70" s="116" t="s">
        <v>202</v>
      </c>
      <c r="K70" s="116" t="s">
        <v>203</v>
      </c>
      <c r="L70" s="116" t="s">
        <v>204</v>
      </c>
      <c r="M70" s="116" t="s">
        <v>205</v>
      </c>
    </row>
    <row r="71" spans="1:14" s="154" customFormat="1" ht="22" customHeight="1">
      <c r="A71" s="151" t="s">
        <v>216</v>
      </c>
      <c r="B71" s="152">
        <f>ForecastRevenue!D30</f>
        <v>2629</v>
      </c>
      <c r="C71" s="152">
        <f>ForecastRevenue!E30</f>
        <v>3155</v>
      </c>
      <c r="D71" s="152">
        <f>ForecastRevenue!F30</f>
        <v>3786</v>
      </c>
      <c r="E71" s="152">
        <f>ForecastRevenue!G30</f>
        <v>4543</v>
      </c>
      <c r="F71" s="152">
        <f>ForecastRevenue!H30</f>
        <v>5288</v>
      </c>
      <c r="G71" s="152">
        <f>ForecastRevenue!I30</f>
        <v>5288</v>
      </c>
      <c r="H71" s="152">
        <f>ForecastRevenue!J30</f>
        <v>5288</v>
      </c>
      <c r="I71" s="152">
        <f>ForecastRevenue!K30</f>
        <v>5288</v>
      </c>
      <c r="J71" s="152">
        <f>ForecastRevenue!L30</f>
        <v>5288</v>
      </c>
      <c r="K71" s="152">
        <f>ForecastRevenue!M30</f>
        <v>5288</v>
      </c>
      <c r="L71" s="152">
        <f>ForecastRevenue!N30</f>
        <v>5288</v>
      </c>
      <c r="M71" s="153">
        <f t="shared" ref="M71:M73" si="20">SUM(B71:L71)</f>
        <v>51129</v>
      </c>
      <c r="N71"/>
    </row>
    <row r="72" spans="1:14" s="154" customFormat="1" ht="22" customHeight="1">
      <c r="A72" s="151" t="s">
        <v>218</v>
      </c>
      <c r="B72" s="152">
        <f>ForecastRevenue!D31</f>
        <v>1434</v>
      </c>
      <c r="C72" s="152">
        <f>ForecastRevenue!E31</f>
        <v>1721</v>
      </c>
      <c r="D72" s="152">
        <f>ForecastRevenue!F31</f>
        <v>2065</v>
      </c>
      <c r="E72" s="152">
        <f>ForecastRevenue!G31</f>
        <v>2478</v>
      </c>
      <c r="F72" s="152">
        <f>ForecastRevenue!H31</f>
        <v>2974</v>
      </c>
      <c r="G72" s="152">
        <f>ForecastRevenue!I31</f>
        <v>3569</v>
      </c>
      <c r="H72" s="152">
        <f>ForecastRevenue!J31</f>
        <v>4282</v>
      </c>
      <c r="I72" s="152">
        <f>ForecastRevenue!K31</f>
        <v>5139</v>
      </c>
      <c r="J72" s="152">
        <f>ForecastRevenue!L31</f>
        <v>5288</v>
      </c>
      <c r="K72" s="152">
        <f>ForecastRevenue!M31</f>
        <v>5288</v>
      </c>
      <c r="L72" s="152">
        <f>ForecastRevenue!N31</f>
        <v>5288</v>
      </c>
      <c r="M72" s="153">
        <f t="shared" si="20"/>
        <v>39526</v>
      </c>
      <c r="N72"/>
    </row>
    <row r="73" spans="1:14" s="154" customFormat="1" ht="22" customHeight="1">
      <c r="A73" s="151" t="s">
        <v>219</v>
      </c>
      <c r="B73" s="152">
        <f>ForecastRevenue!D32</f>
        <v>1144</v>
      </c>
      <c r="C73" s="152">
        <f>ForecastRevenue!E32</f>
        <v>1373</v>
      </c>
      <c r="D73" s="152">
        <f>ForecastRevenue!F32</f>
        <v>1647</v>
      </c>
      <c r="E73" s="152">
        <f>ForecastRevenue!G32</f>
        <v>1976</v>
      </c>
      <c r="F73" s="152">
        <f>ForecastRevenue!H32</f>
        <v>2372</v>
      </c>
      <c r="G73" s="152">
        <f>ForecastRevenue!I32</f>
        <v>2846</v>
      </c>
      <c r="H73" s="152">
        <f>ForecastRevenue!J32</f>
        <v>3415</v>
      </c>
      <c r="I73" s="152">
        <f>ForecastRevenue!K32</f>
        <v>4098</v>
      </c>
      <c r="J73" s="152">
        <f>ForecastRevenue!L32</f>
        <v>4918</v>
      </c>
      <c r="K73" s="152">
        <f>ForecastRevenue!M32</f>
        <v>5288</v>
      </c>
      <c r="L73" s="152">
        <f>ForecastRevenue!N32</f>
        <v>5288</v>
      </c>
      <c r="M73" s="153">
        <f t="shared" si="20"/>
        <v>34365</v>
      </c>
      <c r="N73"/>
    </row>
    <row r="74" spans="1:14" s="154" customFormat="1" ht="22" customHeight="1">
      <c r="A74" s="151" t="s">
        <v>220</v>
      </c>
      <c r="B74" s="152">
        <f>ForecastRevenue!D33</f>
        <v>0</v>
      </c>
      <c r="C74" s="152">
        <f>ForecastRevenue!E33</f>
        <v>0</v>
      </c>
      <c r="D74" s="152">
        <f>ForecastRevenue!F33</f>
        <v>0</v>
      </c>
      <c r="E74" s="152">
        <f>ForecastRevenue!G33</f>
        <v>0</v>
      </c>
      <c r="F74" s="152">
        <f>ForecastRevenue!H33</f>
        <v>0</v>
      </c>
      <c r="G74" s="152">
        <f>ForecastRevenue!I33</f>
        <v>1254</v>
      </c>
      <c r="H74" s="152">
        <f>ForecastRevenue!J33</f>
        <v>2563</v>
      </c>
      <c r="I74" s="152">
        <f>ForecastRevenue!K33</f>
        <v>4133</v>
      </c>
      <c r="J74" s="152">
        <f>ForecastRevenue!L33</f>
        <v>5288</v>
      </c>
      <c r="K74" s="152">
        <f>ForecastRevenue!M33</f>
        <v>5288</v>
      </c>
      <c r="L74" s="152">
        <f>ForecastRevenue!N33</f>
        <v>5288</v>
      </c>
      <c r="M74" s="153">
        <f>SUM(B74:L74)</f>
        <v>23814</v>
      </c>
      <c r="N74"/>
    </row>
    <row r="75" spans="1:14" s="154" customFormat="1" ht="22" customHeight="1">
      <c r="A75" s="151" t="s">
        <v>217</v>
      </c>
      <c r="B75" s="152">
        <f>ForecastRevenue!D34</f>
        <v>0</v>
      </c>
      <c r="C75" s="152">
        <f>ForecastRevenue!E34</f>
        <v>0</v>
      </c>
      <c r="D75" s="152">
        <f>ForecastRevenue!F34</f>
        <v>0</v>
      </c>
      <c r="E75" s="152">
        <f>ForecastRevenue!G34</f>
        <v>0</v>
      </c>
      <c r="F75" s="152">
        <f>ForecastRevenue!H34</f>
        <v>164</v>
      </c>
      <c r="G75" s="152">
        <f>ForecastRevenue!I34</f>
        <v>0</v>
      </c>
      <c r="H75" s="152">
        <f>ForecastRevenue!J34</f>
        <v>0</v>
      </c>
      <c r="I75" s="152">
        <f>ForecastRevenue!K34</f>
        <v>0</v>
      </c>
      <c r="J75" s="152">
        <f>ForecastRevenue!L34</f>
        <v>1608</v>
      </c>
      <c r="K75" s="152">
        <f>ForecastRevenue!M34</f>
        <v>5716</v>
      </c>
      <c r="L75" s="152">
        <f>ForecastRevenue!N34</f>
        <v>11089</v>
      </c>
      <c r="M75" s="153">
        <f t="shared" ref="M75" si="21">SUM(B75:L75)</f>
        <v>18577</v>
      </c>
      <c r="N75"/>
    </row>
    <row r="76" spans="1:14" s="154" customFormat="1" ht="22" customHeight="1">
      <c r="A76" s="157" t="s">
        <v>221</v>
      </c>
      <c r="B76" s="158">
        <f>SUM(B71:B75)</f>
        <v>5207</v>
      </c>
      <c r="C76" s="158">
        <f t="shared" ref="C76:M76" si="22">SUM(C71:C75)</f>
        <v>6249</v>
      </c>
      <c r="D76" s="158">
        <f t="shared" si="22"/>
        <v>7498</v>
      </c>
      <c r="E76" s="158">
        <f t="shared" si="22"/>
        <v>8997</v>
      </c>
      <c r="F76" s="158">
        <f t="shared" si="22"/>
        <v>10798</v>
      </c>
      <c r="G76" s="158">
        <f t="shared" si="22"/>
        <v>12957</v>
      </c>
      <c r="H76" s="158">
        <f t="shared" si="22"/>
        <v>15548</v>
      </c>
      <c r="I76" s="158">
        <f t="shared" si="22"/>
        <v>18658</v>
      </c>
      <c r="J76" s="158">
        <f t="shared" si="22"/>
        <v>22390</v>
      </c>
      <c r="K76" s="158">
        <f t="shared" si="22"/>
        <v>26868</v>
      </c>
      <c r="L76" s="158">
        <f t="shared" si="22"/>
        <v>32241</v>
      </c>
      <c r="M76" s="158">
        <f t="shared" si="22"/>
        <v>167411</v>
      </c>
      <c r="N76"/>
    </row>
    <row r="77" spans="1:14" ht="22" customHeight="1">
      <c r="A77" s="155" t="s">
        <v>216</v>
      </c>
      <c r="B77" s="92">
        <f>ForecastRevenue!D39</f>
        <v>2395.9</v>
      </c>
      <c r="C77" s="92">
        <f>ForecastRevenue!E39</f>
        <v>2843</v>
      </c>
      <c r="D77" s="92">
        <f>ForecastRevenue!F39</f>
        <v>3379.35</v>
      </c>
      <c r="E77" s="92">
        <f>ForecastRevenue!G39</f>
        <v>4022.8</v>
      </c>
      <c r="F77" s="92">
        <f>ForecastRevenue!H39</f>
        <v>4022.8</v>
      </c>
      <c r="G77" s="92">
        <f>ForecastRevenue!I39</f>
        <v>4022.8</v>
      </c>
      <c r="H77" s="92">
        <f>ForecastRevenue!J39</f>
        <v>4022.8</v>
      </c>
      <c r="I77" s="92">
        <f>ForecastRevenue!K39</f>
        <v>4022.8</v>
      </c>
      <c r="J77" s="92">
        <f>ForecastRevenue!L39</f>
        <v>4022.8</v>
      </c>
      <c r="K77" s="92">
        <f>ForecastRevenue!M39</f>
        <v>4022.8</v>
      </c>
      <c r="L77" s="92">
        <f>ForecastRevenue!N39</f>
        <v>4022.8</v>
      </c>
      <c r="M77" s="141">
        <f t="shared" ref="M77:M79" si="23">SUM(B77:L77)</f>
        <v>40800.65</v>
      </c>
    </row>
    <row r="78" spans="1:14" ht="22" customHeight="1">
      <c r="A78" s="155" t="s">
        <v>218</v>
      </c>
      <c r="B78" s="92">
        <f>ForecastRevenue!D43</f>
        <v>1340.79</v>
      </c>
      <c r="C78" s="92">
        <f>ForecastRevenue!E43</f>
        <v>1609.135</v>
      </c>
      <c r="D78" s="92">
        <f>ForecastRevenue!F43</f>
        <v>1930.7750000000001</v>
      </c>
      <c r="E78" s="92">
        <f>ForecastRevenue!G43</f>
        <v>2126.4435542163719</v>
      </c>
      <c r="F78" s="92">
        <f>ForecastRevenue!H43</f>
        <v>2275.4399634541928</v>
      </c>
      <c r="G78" s="92">
        <f>ForecastRevenue!I43</f>
        <v>2454.1755753423049</v>
      </c>
      <c r="H78" s="92">
        <f>ForecastRevenue!J43</f>
        <v>2668.3579136216722</v>
      </c>
      <c r="I78" s="92">
        <f>ForecastRevenue!K43</f>
        <v>2925.7972739378265</v>
      </c>
      <c r="J78" s="92">
        <f>ForecastRevenue!L43</f>
        <v>2970.5562759064464</v>
      </c>
      <c r="K78" s="92">
        <f>ForecastRevenue!M43</f>
        <v>2970.5562759064464</v>
      </c>
      <c r="L78" s="92">
        <f>ForecastRevenue!N43</f>
        <v>2970.5562759064464</v>
      </c>
      <c r="M78" s="141">
        <f t="shared" si="23"/>
        <v>26242.583108291707</v>
      </c>
    </row>
    <row r="79" spans="1:14" ht="22" customHeight="1">
      <c r="A79" s="155" t="s">
        <v>219</v>
      </c>
      <c r="B79" s="92">
        <f>ForecastRevenue!D47</f>
        <v>1069.6400000000001</v>
      </c>
      <c r="C79" s="92">
        <f>ForecastRevenue!E47</f>
        <v>1283.7550000000001</v>
      </c>
      <c r="D79" s="92">
        <f>ForecastRevenue!F47</f>
        <v>1539.9449999999999</v>
      </c>
      <c r="E79" s="92">
        <f>ForecastRevenue!G47</f>
        <v>1975.6447690603513</v>
      </c>
      <c r="F79" s="92">
        <f>ForecastRevenue!H47</f>
        <v>2094.6015796615147</v>
      </c>
      <c r="G79" s="92">
        <f>ForecastRevenue!I47</f>
        <v>2236.9892771992713</v>
      </c>
      <c r="H79" s="92">
        <f>ForecastRevenue!J47</f>
        <v>2407.914593441852</v>
      </c>
      <c r="I79" s="92">
        <f>ForecastRevenue!K47</f>
        <v>2613.0850521302227</v>
      </c>
      <c r="J79" s="92">
        <f>ForecastRevenue!L47</f>
        <v>2859.4097609508135</v>
      </c>
      <c r="K79" s="92">
        <f>ForecastRevenue!M47</f>
        <v>2970.5562759064464</v>
      </c>
      <c r="L79" s="92">
        <f>ForecastRevenue!N47</f>
        <v>2970.5562759064464</v>
      </c>
      <c r="M79" s="141">
        <f t="shared" si="23"/>
        <v>24022.097584256917</v>
      </c>
    </row>
    <row r="80" spans="1:14" ht="22" customHeight="1">
      <c r="A80" s="155" t="s">
        <v>220</v>
      </c>
      <c r="B80" s="92">
        <f>ForecastRevenue!D51</f>
        <v>0</v>
      </c>
      <c r="C80" s="92">
        <f>ForecastRevenue!E51</f>
        <v>0</v>
      </c>
      <c r="D80" s="92">
        <f>ForecastRevenue!F51</f>
        <v>0</v>
      </c>
      <c r="E80" s="92">
        <f>ForecastRevenue!G51</f>
        <v>0</v>
      </c>
      <c r="F80" s="92">
        <f>ForecastRevenue!H51</f>
        <v>0</v>
      </c>
      <c r="G80" s="92">
        <f>ForecastRevenue!I51</f>
        <v>0</v>
      </c>
      <c r="H80" s="92">
        <f>ForecastRevenue!J51</f>
        <v>2151.9772130575307</v>
      </c>
      <c r="I80" s="92">
        <f>ForecastRevenue!K51</f>
        <v>2623.5989116530527</v>
      </c>
      <c r="J80" s="92">
        <f>ForecastRevenue!L51</f>
        <v>2970.5562759064464</v>
      </c>
      <c r="K80" s="92">
        <f>ForecastRevenue!M51</f>
        <v>2970.5562759064464</v>
      </c>
      <c r="L80" s="92">
        <f>ForecastRevenue!N51</f>
        <v>2970.5562759064464</v>
      </c>
      <c r="M80" s="141">
        <f t="shared" ref="M80" si="24">SUM(B80:L80)</f>
        <v>13687.244952429925</v>
      </c>
    </row>
    <row r="81" spans="1:13" ht="22" customHeight="1">
      <c r="A81" s="155" t="s">
        <v>217</v>
      </c>
      <c r="B81" s="92">
        <f>ForecastRevenue!D53</f>
        <v>0</v>
      </c>
      <c r="C81" s="92">
        <f>ForecastRevenue!E53</f>
        <v>0</v>
      </c>
      <c r="D81" s="92">
        <f>ForecastRevenue!F53</f>
        <v>0</v>
      </c>
      <c r="E81" s="92">
        <f>ForecastRevenue!G53</f>
        <v>0</v>
      </c>
      <c r="F81" s="92">
        <f>ForecastRevenue!H53</f>
        <v>153.34</v>
      </c>
      <c r="G81" s="92">
        <f>ForecastRevenue!I53</f>
        <v>0</v>
      </c>
      <c r="H81" s="92">
        <f>ForecastRevenue!J53</f>
        <v>0</v>
      </c>
      <c r="I81" s="92">
        <f>ForecastRevenue!K53</f>
        <v>0</v>
      </c>
      <c r="J81" s="92">
        <f>ForecastRevenue!L53</f>
        <v>1503.48</v>
      </c>
      <c r="K81" s="92">
        <f>ForecastRevenue!M53</f>
        <v>5344.46</v>
      </c>
      <c r="L81" s="92">
        <f>ForecastRevenue!N53</f>
        <v>10368.215</v>
      </c>
      <c r="M81" s="141">
        <f t="shared" ref="M81" si="25">SUM(B81:L81)</f>
        <v>17369.494999999999</v>
      </c>
    </row>
    <row r="82" spans="1:13" s="2" customFormat="1" ht="22" customHeight="1">
      <c r="A82" s="156" t="s">
        <v>222</v>
      </c>
      <c r="B82" s="93">
        <f>SUM(B77:B81)</f>
        <v>4806.33</v>
      </c>
      <c r="C82" s="93">
        <f t="shared" ref="C82:M82" si="26">SUM(C77:C81)</f>
        <v>5735.89</v>
      </c>
      <c r="D82" s="93">
        <f t="shared" si="26"/>
        <v>6850.07</v>
      </c>
      <c r="E82" s="93">
        <f t="shared" si="26"/>
        <v>8124.8883232767239</v>
      </c>
      <c r="F82" s="93">
        <f t="shared" si="26"/>
        <v>8546.1815431157083</v>
      </c>
      <c r="G82" s="93">
        <f t="shared" si="26"/>
        <v>8713.964852541576</v>
      </c>
      <c r="H82" s="93">
        <f t="shared" si="26"/>
        <v>11251.049720121055</v>
      </c>
      <c r="I82" s="93">
        <f t="shared" si="26"/>
        <v>12185.281237721103</v>
      </c>
      <c r="J82" s="93">
        <f t="shared" si="26"/>
        <v>14326.802312763706</v>
      </c>
      <c r="K82" s="93">
        <f t="shared" si="26"/>
        <v>18278.928827719341</v>
      </c>
      <c r="L82" s="93">
        <f t="shared" si="26"/>
        <v>23302.683827719338</v>
      </c>
      <c r="M82" s="93">
        <f t="shared" si="26"/>
        <v>122122.07064497855</v>
      </c>
    </row>
    <row r="83" spans="1:13" ht="22" customHeight="1">
      <c r="A83" s="155" t="s">
        <v>216</v>
      </c>
      <c r="B83" s="125">
        <f>IF(B71=0," ",(B77/B71*1000))</f>
        <v>911.33510840623808</v>
      </c>
      <c r="C83" s="125">
        <f t="shared" ref="C83:M83" si="27">IF(C71=0," ",(C77/C71*1000))</f>
        <v>901.10935023771788</v>
      </c>
      <c r="D83" s="125">
        <f t="shared" si="27"/>
        <v>892.59112519809821</v>
      </c>
      <c r="E83" s="125">
        <f t="shared" si="27"/>
        <v>885.49416685009908</v>
      </c>
      <c r="F83" s="125">
        <f t="shared" si="27"/>
        <v>760.74130105900156</v>
      </c>
      <c r="G83" s="125">
        <f t="shared" si="27"/>
        <v>760.74130105900156</v>
      </c>
      <c r="H83" s="125">
        <f t="shared" si="27"/>
        <v>760.74130105900156</v>
      </c>
      <c r="I83" s="125">
        <f t="shared" si="27"/>
        <v>760.74130105900156</v>
      </c>
      <c r="J83" s="125">
        <f t="shared" si="27"/>
        <v>760.74130105900156</v>
      </c>
      <c r="K83" s="125">
        <f t="shared" si="27"/>
        <v>760.74130105900156</v>
      </c>
      <c r="L83" s="125">
        <f t="shared" si="27"/>
        <v>760.74130105900156</v>
      </c>
      <c r="M83" s="144">
        <f t="shared" si="27"/>
        <v>797.99428895538733</v>
      </c>
    </row>
    <row r="84" spans="1:13" ht="22" customHeight="1">
      <c r="A84" s="155" t="s">
        <v>218</v>
      </c>
      <c r="B84" s="125">
        <f t="shared" ref="B84:M84" si="28">IF(B72=0," ",(B78/B72*1000))</f>
        <v>934.99999999999989</v>
      </c>
      <c r="C84" s="125">
        <f t="shared" si="28"/>
        <v>934.99999999999989</v>
      </c>
      <c r="D84" s="125">
        <f t="shared" si="28"/>
        <v>935</v>
      </c>
      <c r="E84" s="125">
        <f t="shared" si="28"/>
        <v>858.12895650378209</v>
      </c>
      <c r="F84" s="125">
        <f t="shared" si="28"/>
        <v>765.11094937935195</v>
      </c>
      <c r="G84" s="125">
        <f t="shared" si="28"/>
        <v>687.63675408862571</v>
      </c>
      <c r="H84" s="125">
        <f t="shared" si="28"/>
        <v>623.15691583878379</v>
      </c>
      <c r="I84" s="125">
        <f t="shared" si="28"/>
        <v>569.3320245062904</v>
      </c>
      <c r="J84" s="125">
        <f t="shared" si="28"/>
        <v>561.75421253904051</v>
      </c>
      <c r="K84" s="125">
        <f t="shared" si="28"/>
        <v>561.75421253904051</v>
      </c>
      <c r="L84" s="125">
        <f t="shared" si="28"/>
        <v>561.75421253904051</v>
      </c>
      <c r="M84" s="144">
        <f t="shared" si="28"/>
        <v>663.93217396882324</v>
      </c>
    </row>
    <row r="85" spans="1:13" ht="22" customHeight="1">
      <c r="A85" s="155" t="s">
        <v>219</v>
      </c>
      <c r="B85" s="125">
        <f t="shared" ref="B85:M85" si="29">IF(B73=0," ",(B79/B73*1000))</f>
        <v>935</v>
      </c>
      <c r="C85" s="125">
        <f t="shared" si="29"/>
        <v>935</v>
      </c>
      <c r="D85" s="125">
        <f t="shared" si="29"/>
        <v>934.99999999999989</v>
      </c>
      <c r="E85" s="125">
        <f t="shared" si="29"/>
        <v>999.82022725726279</v>
      </c>
      <c r="F85" s="125">
        <f t="shared" si="29"/>
        <v>883.0529425217178</v>
      </c>
      <c r="G85" s="125">
        <f t="shared" si="29"/>
        <v>786.01169262096676</v>
      </c>
      <c r="H85" s="125">
        <f t="shared" si="29"/>
        <v>705.0994417106449</v>
      </c>
      <c r="I85" s="125">
        <f t="shared" si="29"/>
        <v>637.64886581996655</v>
      </c>
      <c r="J85" s="125">
        <f t="shared" si="29"/>
        <v>581.41719417462662</v>
      </c>
      <c r="K85" s="125">
        <f t="shared" si="29"/>
        <v>561.75421253904051</v>
      </c>
      <c r="L85" s="125">
        <f t="shared" si="29"/>
        <v>561.75421253904051</v>
      </c>
      <c r="M85" s="144">
        <f t="shared" si="29"/>
        <v>699.02801059964838</v>
      </c>
    </row>
    <row r="86" spans="1:13" ht="22" customHeight="1">
      <c r="A86" s="155" t="s">
        <v>220</v>
      </c>
      <c r="B86" s="125" t="str">
        <f t="shared" ref="B86:M86" si="30">IF(B74=0," ",(B80/B74*1000))</f>
        <v xml:space="preserve"> </v>
      </c>
      <c r="C86" s="125" t="str">
        <f t="shared" si="30"/>
        <v xml:space="preserve"> </v>
      </c>
      <c r="D86" s="125" t="str">
        <f t="shared" si="30"/>
        <v xml:space="preserve"> </v>
      </c>
      <c r="E86" s="125" t="str">
        <f t="shared" si="30"/>
        <v xml:space="preserve"> </v>
      </c>
      <c r="F86" s="125" t="str">
        <f t="shared" si="30"/>
        <v xml:space="preserve"> </v>
      </c>
      <c r="G86" s="125">
        <f t="shared" si="30"/>
        <v>0</v>
      </c>
      <c r="H86" s="125">
        <f t="shared" si="30"/>
        <v>839.63215491905214</v>
      </c>
      <c r="I86" s="125">
        <f t="shared" si="30"/>
        <v>634.79286514712146</v>
      </c>
      <c r="J86" s="125">
        <f t="shared" si="30"/>
        <v>561.75421253904051</v>
      </c>
      <c r="K86" s="125">
        <f t="shared" si="30"/>
        <v>561.75421253904051</v>
      </c>
      <c r="L86" s="125">
        <f t="shared" si="30"/>
        <v>561.75421253904051</v>
      </c>
      <c r="M86" s="144">
        <f t="shared" si="30"/>
        <v>574.75623383009679</v>
      </c>
    </row>
    <row r="87" spans="1:13" ht="22" customHeight="1">
      <c r="A87" s="155" t="s">
        <v>217</v>
      </c>
      <c r="B87" s="125" t="str">
        <f t="shared" ref="B87:M88" si="31">IF(B75=0," ",(B81/B75*1000))</f>
        <v xml:space="preserve"> </v>
      </c>
      <c r="C87" s="125" t="str">
        <f t="shared" si="31"/>
        <v xml:space="preserve"> </v>
      </c>
      <c r="D87" s="125" t="str">
        <f t="shared" si="31"/>
        <v xml:space="preserve"> </v>
      </c>
      <c r="E87" s="125" t="str">
        <f t="shared" si="31"/>
        <v xml:space="preserve"> </v>
      </c>
      <c r="F87" s="125">
        <f t="shared" si="31"/>
        <v>935</v>
      </c>
      <c r="G87" s="125" t="str">
        <f t="shared" si="31"/>
        <v xml:space="preserve"> </v>
      </c>
      <c r="H87" s="125" t="str">
        <f t="shared" si="31"/>
        <v xml:space="preserve"> </v>
      </c>
      <c r="I87" s="125" t="str">
        <f t="shared" si="31"/>
        <v xml:space="preserve"> </v>
      </c>
      <c r="J87" s="125">
        <f t="shared" si="31"/>
        <v>935</v>
      </c>
      <c r="K87" s="125">
        <f t="shared" si="31"/>
        <v>935</v>
      </c>
      <c r="L87" s="125">
        <f t="shared" si="31"/>
        <v>935</v>
      </c>
      <c r="M87" s="144">
        <f t="shared" si="31"/>
        <v>934.99999999999989</v>
      </c>
    </row>
    <row r="88" spans="1:13" ht="22" customHeight="1">
      <c r="A88" s="159" t="s">
        <v>223</v>
      </c>
      <c r="B88" s="160">
        <f t="shared" si="31"/>
        <v>923.05166122527362</v>
      </c>
      <c r="C88" s="160">
        <f t="shared" si="31"/>
        <v>917.88926228196522</v>
      </c>
      <c r="D88" s="160">
        <f t="shared" si="31"/>
        <v>913.58628967724724</v>
      </c>
      <c r="E88" s="160">
        <f t="shared" si="31"/>
        <v>903.06639138343053</v>
      </c>
      <c r="F88" s="160">
        <f t="shared" si="31"/>
        <v>791.45967245005636</v>
      </c>
      <c r="G88" s="160">
        <f t="shared" si="31"/>
        <v>672.52950934179023</v>
      </c>
      <c r="H88" s="160">
        <f t="shared" si="31"/>
        <v>723.63324672762121</v>
      </c>
      <c r="I88" s="160">
        <f t="shared" si="31"/>
        <v>653.08614201528053</v>
      </c>
      <c r="J88" s="160">
        <f t="shared" si="31"/>
        <v>639.87504746599848</v>
      </c>
      <c r="K88" s="160">
        <f t="shared" si="31"/>
        <v>680.32338944913431</v>
      </c>
      <c r="L88" s="160">
        <f t="shared" si="31"/>
        <v>722.76554163082221</v>
      </c>
      <c r="M88" s="160">
        <f t="shared" si="31"/>
        <v>729.47459034937106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BADB-BBE2-4666-AE50-F0E6D47692AE}">
  <dimension ref="A1:Q95"/>
  <sheetViews>
    <sheetView zoomScale="80" zoomScaleNormal="80" workbookViewId="0">
      <pane xSplit="3" ySplit="4" topLeftCell="D70" activePane="bottomRight" state="frozen"/>
      <selection pane="topRight" activeCell="D1" sqref="D1"/>
      <selection pane="bottomLeft" activeCell="A5" sqref="A5"/>
      <selection pane="bottomRight" activeCell="D95" sqref="D95"/>
    </sheetView>
  </sheetViews>
  <sheetFormatPr baseColWidth="10" defaultColWidth="8.6640625" defaultRowHeight="14" outlineLevelRow="1"/>
  <cols>
    <col min="1" max="1" width="23.83203125" style="5" customWidth="1"/>
    <col min="2" max="2" width="27.5" style="5" customWidth="1"/>
    <col min="3" max="3" width="15.1640625" style="5" customWidth="1"/>
    <col min="4" max="15" width="9.33203125" style="5" customWidth="1"/>
    <col min="16" max="16384" width="8.6640625" style="5"/>
  </cols>
  <sheetData>
    <row r="1" spans="1:15" ht="16">
      <c r="A1" s="4" t="s">
        <v>1</v>
      </c>
      <c r="B1" s="4"/>
      <c r="C1" s="4"/>
    </row>
    <row r="2" spans="1:15" ht="16">
      <c r="A2" s="6" t="s">
        <v>2</v>
      </c>
      <c r="B2" s="6"/>
      <c r="C2" s="6"/>
    </row>
    <row r="3" spans="1:15" ht="17" customHeight="1">
      <c r="D3" s="67">
        <v>44651</v>
      </c>
      <c r="E3" s="67">
        <v>45016</v>
      </c>
      <c r="F3" s="67">
        <v>45382</v>
      </c>
      <c r="G3" s="67">
        <v>45747</v>
      </c>
      <c r="H3" s="67">
        <v>46112</v>
      </c>
      <c r="I3" s="67">
        <v>46477</v>
      </c>
      <c r="J3" s="67">
        <v>46843</v>
      </c>
      <c r="K3" s="67">
        <v>47208</v>
      </c>
      <c r="L3" s="67">
        <v>47573</v>
      </c>
      <c r="M3" s="67">
        <v>47938</v>
      </c>
      <c r="N3" s="67">
        <v>48304</v>
      </c>
      <c r="O3" s="67" t="s">
        <v>193</v>
      </c>
    </row>
    <row r="4" spans="1:15" ht="17" customHeight="1">
      <c r="D4" s="68" t="s">
        <v>103</v>
      </c>
      <c r="E4" s="68" t="s">
        <v>104</v>
      </c>
      <c r="F4" s="69" t="s">
        <v>105</v>
      </c>
      <c r="G4" s="68" t="s">
        <v>106</v>
      </c>
      <c r="H4" s="69" t="s">
        <v>107</v>
      </c>
      <c r="I4" s="68" t="s">
        <v>108</v>
      </c>
      <c r="J4" s="69" t="s">
        <v>109</v>
      </c>
      <c r="K4" s="68" t="s">
        <v>110</v>
      </c>
      <c r="L4" s="69" t="s">
        <v>111</v>
      </c>
      <c r="M4" s="68" t="s">
        <v>112</v>
      </c>
      <c r="N4" s="69" t="s">
        <v>113</v>
      </c>
      <c r="O4" s="69"/>
    </row>
    <row r="5" spans="1:15" s="80" customFormat="1" ht="17" customHeight="1" outlineLevel="1">
      <c r="A5" s="80" t="s">
        <v>96</v>
      </c>
      <c r="D5" s="81">
        <v>2629</v>
      </c>
      <c r="E5" s="81">
        <v>3155</v>
      </c>
      <c r="F5" s="82">
        <v>3786</v>
      </c>
      <c r="G5" s="81">
        <v>4543</v>
      </c>
      <c r="H5" s="82">
        <v>5452</v>
      </c>
      <c r="I5" s="81">
        <v>6542</v>
      </c>
      <c r="J5" s="82">
        <v>7851</v>
      </c>
      <c r="K5" s="81">
        <v>9421</v>
      </c>
      <c r="L5" s="82">
        <v>11305</v>
      </c>
      <c r="M5" s="81">
        <v>13566</v>
      </c>
      <c r="N5" s="82">
        <v>16279</v>
      </c>
      <c r="O5" s="82"/>
    </row>
    <row r="6" spans="1:15" s="80" customFormat="1" ht="17" customHeight="1" outlineLevel="1">
      <c r="A6" s="80" t="s">
        <v>97</v>
      </c>
      <c r="D6" s="81">
        <v>1434</v>
      </c>
      <c r="E6" s="81">
        <v>1721</v>
      </c>
      <c r="F6" s="82">
        <v>2065</v>
      </c>
      <c r="G6" s="81">
        <v>2478</v>
      </c>
      <c r="H6" s="82">
        <v>2974</v>
      </c>
      <c r="I6" s="81">
        <v>3569</v>
      </c>
      <c r="J6" s="82">
        <v>4282</v>
      </c>
      <c r="K6" s="81">
        <v>5139</v>
      </c>
      <c r="L6" s="82">
        <v>6167</v>
      </c>
      <c r="M6" s="81">
        <v>7400</v>
      </c>
      <c r="N6" s="82">
        <v>8880</v>
      </c>
      <c r="O6" s="82"/>
    </row>
    <row r="7" spans="1:15" s="80" customFormat="1" ht="17" customHeight="1" outlineLevel="1">
      <c r="A7" s="80" t="s">
        <v>3</v>
      </c>
      <c r="D7" s="81">
        <v>1144</v>
      </c>
      <c r="E7" s="81">
        <v>1373</v>
      </c>
      <c r="F7" s="82">
        <v>1647</v>
      </c>
      <c r="G7" s="81">
        <v>1976</v>
      </c>
      <c r="H7" s="82">
        <v>2372</v>
      </c>
      <c r="I7" s="81">
        <v>2846</v>
      </c>
      <c r="J7" s="82">
        <v>3415</v>
      </c>
      <c r="K7" s="81">
        <v>4098</v>
      </c>
      <c r="L7" s="82">
        <v>4918</v>
      </c>
      <c r="M7" s="81">
        <v>5902</v>
      </c>
      <c r="N7" s="82">
        <v>7082</v>
      </c>
      <c r="O7" s="82"/>
    </row>
    <row r="8" spans="1:15" s="83" customFormat="1" ht="17" customHeight="1" outlineLevel="1">
      <c r="A8" s="83" t="s">
        <v>114</v>
      </c>
      <c r="D8" s="84">
        <f>SUM(D5:D7)</f>
        <v>5207</v>
      </c>
      <c r="E8" s="84">
        <f t="shared" ref="E8:N8" si="0">SUM(E5:E7)</f>
        <v>6249</v>
      </c>
      <c r="F8" s="84">
        <f t="shared" si="0"/>
        <v>7498</v>
      </c>
      <c r="G8" s="84">
        <f t="shared" si="0"/>
        <v>8997</v>
      </c>
      <c r="H8" s="84">
        <f t="shared" si="0"/>
        <v>10798</v>
      </c>
      <c r="I8" s="84">
        <f t="shared" si="0"/>
        <v>12957</v>
      </c>
      <c r="J8" s="84">
        <f t="shared" si="0"/>
        <v>15548</v>
      </c>
      <c r="K8" s="84">
        <f t="shared" si="0"/>
        <v>18658</v>
      </c>
      <c r="L8" s="84">
        <f t="shared" si="0"/>
        <v>22390</v>
      </c>
      <c r="M8" s="84">
        <f t="shared" si="0"/>
        <v>26868</v>
      </c>
      <c r="N8" s="84">
        <f t="shared" si="0"/>
        <v>32241</v>
      </c>
      <c r="O8" s="79">
        <f>(SUM(D8:N8))</f>
        <v>167411</v>
      </c>
    </row>
    <row r="9" spans="1:15" s="70" customFormat="1" ht="17" customHeight="1" outlineLevel="1">
      <c r="D9" s="71"/>
      <c r="E9" s="71"/>
      <c r="F9" s="72"/>
      <c r="G9" s="71"/>
      <c r="H9" s="72"/>
      <c r="I9" s="71"/>
      <c r="J9" s="72"/>
      <c r="K9" s="71"/>
      <c r="L9" s="72"/>
      <c r="M9" s="71"/>
      <c r="N9" s="72"/>
      <c r="O9" s="72"/>
    </row>
    <row r="10" spans="1:15" ht="16" outlineLevel="1">
      <c r="A10" s="6" t="s">
        <v>115</v>
      </c>
      <c r="B10" s="6"/>
      <c r="C10" s="6"/>
    </row>
    <row r="11" spans="1:15" s="73" customFormat="1" ht="17" customHeight="1" outlineLevel="1">
      <c r="A11" s="73" t="s">
        <v>96</v>
      </c>
      <c r="B11" s="73" t="s">
        <v>116</v>
      </c>
      <c r="C11" s="77">
        <v>935</v>
      </c>
      <c r="D11" s="74">
        <f t="shared" ref="D11:N11" si="1">D5*$C11/1000</f>
        <v>2458.1149999999998</v>
      </c>
      <c r="E11" s="74">
        <f t="shared" si="1"/>
        <v>2949.9250000000002</v>
      </c>
      <c r="F11" s="74">
        <f t="shared" si="1"/>
        <v>3539.91</v>
      </c>
      <c r="G11" s="74">
        <f t="shared" si="1"/>
        <v>4247.7049999999999</v>
      </c>
      <c r="H11" s="74">
        <f t="shared" si="1"/>
        <v>5097.62</v>
      </c>
      <c r="I11" s="74">
        <f t="shared" si="1"/>
        <v>6116.77</v>
      </c>
      <c r="J11" s="74">
        <f t="shared" si="1"/>
        <v>7340.6850000000004</v>
      </c>
      <c r="K11" s="74">
        <f t="shared" si="1"/>
        <v>8808.6350000000002</v>
      </c>
      <c r="L11" s="74">
        <f t="shared" si="1"/>
        <v>10570.174999999999</v>
      </c>
      <c r="M11" s="74">
        <f t="shared" si="1"/>
        <v>12684.21</v>
      </c>
      <c r="N11" s="74">
        <f t="shared" si="1"/>
        <v>15220.865</v>
      </c>
      <c r="O11" s="74"/>
    </row>
    <row r="12" spans="1:15" s="73" customFormat="1" ht="17" customHeight="1" outlineLevel="1">
      <c r="A12" s="73" t="s">
        <v>97</v>
      </c>
      <c r="B12" s="73" t="s">
        <v>116</v>
      </c>
      <c r="C12" s="77">
        <v>935</v>
      </c>
      <c r="D12" s="74">
        <f>D$6*$C12/1000</f>
        <v>1340.79</v>
      </c>
      <c r="E12" s="74">
        <f t="shared" ref="E12:N12" si="2">E$6*$C12/1000</f>
        <v>1609.135</v>
      </c>
      <c r="F12" s="74">
        <f t="shared" si="2"/>
        <v>1930.7750000000001</v>
      </c>
      <c r="G12" s="74">
        <f t="shared" si="2"/>
        <v>2316.9299999999998</v>
      </c>
      <c r="H12" s="74">
        <f t="shared" si="2"/>
        <v>2780.69</v>
      </c>
      <c r="I12" s="74">
        <f t="shared" si="2"/>
        <v>3337.0149999999999</v>
      </c>
      <c r="J12" s="74">
        <f t="shared" si="2"/>
        <v>4003.67</v>
      </c>
      <c r="K12" s="74">
        <f t="shared" si="2"/>
        <v>4804.9650000000001</v>
      </c>
      <c r="L12" s="74">
        <f t="shared" si="2"/>
        <v>5766.1450000000004</v>
      </c>
      <c r="M12" s="74">
        <f t="shared" si="2"/>
        <v>6919</v>
      </c>
      <c r="N12" s="74">
        <f t="shared" si="2"/>
        <v>8302.7999999999993</v>
      </c>
      <c r="O12" s="74"/>
    </row>
    <row r="13" spans="1:15" s="73" customFormat="1" ht="17" customHeight="1" outlineLevel="1">
      <c r="A13" s="73" t="s">
        <v>3</v>
      </c>
      <c r="B13" s="73" t="s">
        <v>116</v>
      </c>
      <c r="C13" s="77">
        <v>935</v>
      </c>
      <c r="D13" s="74">
        <f>D$7*$C13/1000</f>
        <v>1069.6400000000001</v>
      </c>
      <c r="E13" s="74">
        <f t="shared" ref="E13:N13" si="3">E$7*$C13/1000</f>
        <v>1283.7550000000001</v>
      </c>
      <c r="F13" s="74">
        <f t="shared" si="3"/>
        <v>1539.9449999999999</v>
      </c>
      <c r="G13" s="74">
        <f t="shared" si="3"/>
        <v>1847.56</v>
      </c>
      <c r="H13" s="74">
        <f t="shared" si="3"/>
        <v>2217.8200000000002</v>
      </c>
      <c r="I13" s="74">
        <f t="shared" si="3"/>
        <v>2661.01</v>
      </c>
      <c r="J13" s="74">
        <f t="shared" si="3"/>
        <v>3193.0250000000001</v>
      </c>
      <c r="K13" s="74">
        <f t="shared" si="3"/>
        <v>3831.63</v>
      </c>
      <c r="L13" s="74">
        <f t="shared" si="3"/>
        <v>4598.33</v>
      </c>
      <c r="M13" s="74">
        <f t="shared" si="3"/>
        <v>5518.37</v>
      </c>
      <c r="N13" s="74">
        <f t="shared" si="3"/>
        <v>6621.67</v>
      </c>
      <c r="O13" s="74"/>
    </row>
    <row r="14" spans="1:15" s="76" customFormat="1" ht="17" customHeight="1" outlineLevel="1">
      <c r="A14" s="78" t="s">
        <v>114</v>
      </c>
      <c r="B14" s="78"/>
      <c r="C14" s="78"/>
      <c r="D14" s="79">
        <f>SUM(D11:D13)</f>
        <v>4868.5450000000001</v>
      </c>
      <c r="E14" s="79">
        <f t="shared" ref="E14" si="4">SUM(E11:E13)</f>
        <v>5842.8150000000005</v>
      </c>
      <c r="F14" s="79">
        <f t="shared" ref="F14" si="5">SUM(F11:F13)</f>
        <v>7010.6299999999992</v>
      </c>
      <c r="G14" s="79">
        <f t="shared" ref="G14" si="6">SUM(G11:G13)</f>
        <v>8412.1949999999997</v>
      </c>
      <c r="H14" s="79">
        <f t="shared" ref="H14" si="7">SUM(H11:H13)</f>
        <v>10096.129999999999</v>
      </c>
      <c r="I14" s="79">
        <f t="shared" ref="I14" si="8">SUM(I11:I13)</f>
        <v>12114.795</v>
      </c>
      <c r="J14" s="79">
        <f t="shared" ref="J14" si="9">SUM(J11:J13)</f>
        <v>14537.38</v>
      </c>
      <c r="K14" s="79">
        <f t="shared" ref="K14" si="10">SUM(K11:K13)</f>
        <v>17445.23</v>
      </c>
      <c r="L14" s="79">
        <f t="shared" ref="L14" si="11">SUM(L11:L13)</f>
        <v>20934.650000000001</v>
      </c>
      <c r="M14" s="79">
        <f t="shared" ref="M14" si="12">SUM(M11:M13)</f>
        <v>25121.579999999998</v>
      </c>
      <c r="N14" s="79">
        <f t="shared" ref="N14" si="13">SUM(N11:N13)</f>
        <v>30145.334999999999</v>
      </c>
      <c r="O14" s="79">
        <f>(SUM(D14:N14))</f>
        <v>156529.285</v>
      </c>
    </row>
    <row r="15" spans="1:15" s="135" customFormat="1" ht="17" customHeight="1" outlineLevel="1">
      <c r="A15" s="134" t="s">
        <v>135</v>
      </c>
      <c r="D15" s="136">
        <f>D14/D$8*1000</f>
        <v>935</v>
      </c>
      <c r="E15" s="136">
        <f t="shared" ref="E15:O15" si="14">E14/E$8*1000</f>
        <v>935</v>
      </c>
      <c r="F15" s="136">
        <f t="shared" si="14"/>
        <v>934.99999999999989</v>
      </c>
      <c r="G15" s="136">
        <f t="shared" si="14"/>
        <v>934.99999999999989</v>
      </c>
      <c r="H15" s="136">
        <f t="shared" si="14"/>
        <v>934.99999999999989</v>
      </c>
      <c r="I15" s="136">
        <f t="shared" si="14"/>
        <v>935</v>
      </c>
      <c r="J15" s="136">
        <f t="shared" si="14"/>
        <v>934.99999999999989</v>
      </c>
      <c r="K15" s="136">
        <f t="shared" si="14"/>
        <v>934.99999999999989</v>
      </c>
      <c r="L15" s="136">
        <f t="shared" si="14"/>
        <v>935</v>
      </c>
      <c r="M15" s="136">
        <f t="shared" si="14"/>
        <v>934.99999999999989</v>
      </c>
      <c r="N15" s="136">
        <f t="shared" si="14"/>
        <v>934.99999999999989</v>
      </c>
      <c r="O15" s="136">
        <f t="shared" si="14"/>
        <v>935</v>
      </c>
    </row>
    <row r="16" spans="1:15" s="73" customFormat="1" ht="17" customHeight="1">
      <c r="D16" s="74"/>
      <c r="E16" s="74"/>
      <c r="F16" s="75"/>
      <c r="G16" s="74"/>
      <c r="H16" s="75"/>
      <c r="I16" s="74"/>
      <c r="J16" s="75"/>
      <c r="K16" s="74"/>
      <c r="L16" s="75"/>
      <c r="M16" s="74"/>
      <c r="N16" s="75"/>
      <c r="O16" s="75"/>
    </row>
    <row r="17" spans="1:16" s="70" customFormat="1" ht="17" customHeight="1" outlineLevel="1">
      <c r="D17" s="71"/>
      <c r="E17" s="71"/>
      <c r="F17" s="72"/>
      <c r="G17" s="71"/>
      <c r="H17" s="72"/>
      <c r="I17" s="71"/>
      <c r="J17" s="72"/>
      <c r="K17" s="71"/>
      <c r="L17" s="72"/>
      <c r="M17" s="71"/>
      <c r="N17" s="72"/>
      <c r="O17" s="72"/>
    </row>
    <row r="18" spans="1:16" ht="16" outlineLevel="1">
      <c r="A18" s="6" t="s">
        <v>121</v>
      </c>
      <c r="B18" s="6"/>
      <c r="C18" s="6"/>
    </row>
    <row r="19" spans="1:16" ht="15" outlineLevel="1">
      <c r="A19" s="73" t="s">
        <v>96</v>
      </c>
      <c r="B19" s="73" t="s">
        <v>117</v>
      </c>
      <c r="C19" s="77">
        <v>925</v>
      </c>
      <c r="D19" s="74">
        <f>2150*$C19/1000</f>
        <v>1988.75</v>
      </c>
      <c r="E19" s="74">
        <f t="shared" ref="E19:N19" si="15">2150*$C19/1000</f>
        <v>1988.75</v>
      </c>
      <c r="F19" s="74">
        <f t="shared" si="15"/>
        <v>1988.75</v>
      </c>
      <c r="G19" s="74">
        <f t="shared" si="15"/>
        <v>1988.75</v>
      </c>
      <c r="H19" s="74">
        <f t="shared" si="15"/>
        <v>1988.75</v>
      </c>
      <c r="I19" s="74">
        <f t="shared" si="15"/>
        <v>1988.75</v>
      </c>
      <c r="J19" s="74">
        <f t="shared" si="15"/>
        <v>1988.75</v>
      </c>
      <c r="K19" s="74">
        <f t="shared" si="15"/>
        <v>1988.75</v>
      </c>
      <c r="L19" s="74">
        <f t="shared" si="15"/>
        <v>1988.75</v>
      </c>
      <c r="M19" s="74">
        <f t="shared" si="15"/>
        <v>1988.75</v>
      </c>
      <c r="N19" s="74">
        <f t="shared" si="15"/>
        <v>1988.75</v>
      </c>
      <c r="O19" s="74"/>
    </row>
    <row r="20" spans="1:16" ht="15" outlineLevel="1">
      <c r="A20" s="73" t="s">
        <v>96</v>
      </c>
      <c r="B20" s="73" t="s">
        <v>118</v>
      </c>
      <c r="C20" s="77">
        <v>850</v>
      </c>
      <c r="D20" s="74">
        <f>(D5-2150)*$C20/1000</f>
        <v>407.15</v>
      </c>
      <c r="E20" s="74">
        <f>(E5-2150)*$C20/1000</f>
        <v>854.25</v>
      </c>
      <c r="F20" s="74">
        <f>(F5-2150)*$C20/1000</f>
        <v>1390.6</v>
      </c>
      <c r="G20" s="74">
        <f>(G5-2150)*$C20/1000</f>
        <v>2034.05</v>
      </c>
      <c r="H20" s="74">
        <f>G20</f>
        <v>2034.05</v>
      </c>
      <c r="I20" s="74">
        <f t="shared" ref="I20:N20" si="16">H20</f>
        <v>2034.05</v>
      </c>
      <c r="J20" s="74">
        <f t="shared" si="16"/>
        <v>2034.05</v>
      </c>
      <c r="K20" s="74">
        <f t="shared" si="16"/>
        <v>2034.05</v>
      </c>
      <c r="L20" s="74">
        <f t="shared" si="16"/>
        <v>2034.05</v>
      </c>
      <c r="M20" s="74">
        <f t="shared" si="16"/>
        <v>2034.05</v>
      </c>
      <c r="N20" s="74">
        <f t="shared" si="16"/>
        <v>2034.05</v>
      </c>
      <c r="O20" s="74"/>
    </row>
    <row r="21" spans="1:16" ht="15" outlineLevel="1">
      <c r="A21" s="73" t="s">
        <v>96</v>
      </c>
      <c r="B21" s="73" t="s">
        <v>119</v>
      </c>
      <c r="C21" s="77">
        <f>C11</f>
        <v>935</v>
      </c>
      <c r="D21" s="74"/>
      <c r="E21" s="74"/>
      <c r="F21" s="74"/>
      <c r="G21" s="74"/>
      <c r="H21" s="74">
        <f t="shared" ref="H21:N21" si="17">(H5-5188)*$C21/1000</f>
        <v>246.84</v>
      </c>
      <c r="I21" s="74">
        <f t="shared" si="17"/>
        <v>1265.99</v>
      </c>
      <c r="J21" s="74">
        <f t="shared" si="17"/>
        <v>2489.9050000000002</v>
      </c>
      <c r="K21" s="74">
        <f t="shared" si="17"/>
        <v>3957.855</v>
      </c>
      <c r="L21" s="74">
        <f t="shared" si="17"/>
        <v>5719.3950000000004</v>
      </c>
      <c r="M21" s="74">
        <f t="shared" si="17"/>
        <v>7833.43</v>
      </c>
      <c r="N21" s="74">
        <f t="shared" si="17"/>
        <v>10370.084999999999</v>
      </c>
      <c r="O21" s="74"/>
    </row>
    <row r="22" spans="1:16" s="73" customFormat="1" ht="17" customHeight="1" outlineLevel="1">
      <c r="A22" s="85" t="s">
        <v>96</v>
      </c>
      <c r="B22" s="85"/>
      <c r="C22" s="86"/>
      <c r="D22" s="87">
        <f>SUM(D19:D21)</f>
        <v>2395.9</v>
      </c>
      <c r="E22" s="87">
        <f t="shared" ref="E22:N22" si="18">SUM(E19:E21)</f>
        <v>2843</v>
      </c>
      <c r="F22" s="87">
        <f t="shared" si="18"/>
        <v>3379.35</v>
      </c>
      <c r="G22" s="87">
        <f t="shared" si="18"/>
        <v>4022.8</v>
      </c>
      <c r="H22" s="87">
        <f t="shared" si="18"/>
        <v>4269.6400000000003</v>
      </c>
      <c r="I22" s="87">
        <f t="shared" si="18"/>
        <v>5288.79</v>
      </c>
      <c r="J22" s="87">
        <f t="shared" si="18"/>
        <v>6512.7049999999999</v>
      </c>
      <c r="K22" s="87">
        <f t="shared" si="18"/>
        <v>7980.6550000000007</v>
      </c>
      <c r="L22" s="87">
        <f t="shared" si="18"/>
        <v>9742.1949999999997</v>
      </c>
      <c r="M22" s="87">
        <f t="shared" si="18"/>
        <v>11856.23</v>
      </c>
      <c r="N22" s="87">
        <f t="shared" si="18"/>
        <v>14392.884999999998</v>
      </c>
      <c r="O22" s="87"/>
    </row>
    <row r="23" spans="1:16" s="73" customFormat="1" ht="17" customHeight="1" outlineLevel="1">
      <c r="A23" s="73" t="s">
        <v>97</v>
      </c>
      <c r="B23" s="73" t="s">
        <v>116</v>
      </c>
      <c r="C23" s="77">
        <v>935</v>
      </c>
      <c r="D23" s="74">
        <f t="shared" ref="D23:N23" si="19">D6*$C23/1000</f>
        <v>1340.79</v>
      </c>
      <c r="E23" s="74">
        <f t="shared" si="19"/>
        <v>1609.135</v>
      </c>
      <c r="F23" s="74">
        <f t="shared" si="19"/>
        <v>1930.7750000000001</v>
      </c>
      <c r="G23" s="74">
        <f t="shared" si="19"/>
        <v>2316.9299999999998</v>
      </c>
      <c r="H23" s="74">
        <f t="shared" si="19"/>
        <v>2780.69</v>
      </c>
      <c r="I23" s="74">
        <f t="shared" si="19"/>
        <v>3337.0149999999999</v>
      </c>
      <c r="J23" s="74">
        <f t="shared" si="19"/>
        <v>4003.67</v>
      </c>
      <c r="K23" s="74">
        <f t="shared" si="19"/>
        <v>4804.9650000000001</v>
      </c>
      <c r="L23" s="74">
        <f t="shared" si="19"/>
        <v>5766.1450000000004</v>
      </c>
      <c r="M23" s="74">
        <f t="shared" si="19"/>
        <v>6919</v>
      </c>
      <c r="N23" s="74">
        <f t="shared" si="19"/>
        <v>8302.7999999999993</v>
      </c>
      <c r="O23" s="74"/>
    </row>
    <row r="24" spans="1:16" s="73" customFormat="1" ht="17" customHeight="1" outlineLevel="1">
      <c r="A24" s="73" t="s">
        <v>3</v>
      </c>
      <c r="B24" s="73" t="s">
        <v>116</v>
      </c>
      <c r="C24" s="77">
        <v>935</v>
      </c>
      <c r="D24" s="74">
        <f t="shared" ref="D24:N24" si="20">D7*$C24/1000</f>
        <v>1069.6400000000001</v>
      </c>
      <c r="E24" s="74">
        <f t="shared" si="20"/>
        <v>1283.7550000000001</v>
      </c>
      <c r="F24" s="74">
        <f t="shared" si="20"/>
        <v>1539.9449999999999</v>
      </c>
      <c r="G24" s="74">
        <f t="shared" si="20"/>
        <v>1847.56</v>
      </c>
      <c r="H24" s="74">
        <f t="shared" si="20"/>
        <v>2217.8200000000002</v>
      </c>
      <c r="I24" s="74">
        <f t="shared" si="20"/>
        <v>2661.01</v>
      </c>
      <c r="J24" s="74">
        <f t="shared" si="20"/>
        <v>3193.0250000000001</v>
      </c>
      <c r="K24" s="74">
        <f t="shared" si="20"/>
        <v>3831.63</v>
      </c>
      <c r="L24" s="74">
        <f t="shared" si="20"/>
        <v>4598.33</v>
      </c>
      <c r="M24" s="74">
        <f t="shared" si="20"/>
        <v>5518.37</v>
      </c>
      <c r="N24" s="74">
        <f t="shared" si="20"/>
        <v>6621.67</v>
      </c>
      <c r="O24" s="74"/>
    </row>
    <row r="25" spans="1:16" s="76" customFormat="1" ht="17" customHeight="1" outlineLevel="1">
      <c r="A25" s="78" t="s">
        <v>114</v>
      </c>
      <c r="B25" s="78"/>
      <c r="C25" s="78"/>
      <c r="D25" s="79">
        <f t="shared" ref="D25:N25" si="21">SUM(D22:D24)</f>
        <v>4806.33</v>
      </c>
      <c r="E25" s="79">
        <f t="shared" si="21"/>
        <v>5735.89</v>
      </c>
      <c r="F25" s="79">
        <f t="shared" si="21"/>
        <v>6850.07</v>
      </c>
      <c r="G25" s="79">
        <f t="shared" si="21"/>
        <v>8187.2899999999991</v>
      </c>
      <c r="H25" s="79">
        <f t="shared" si="21"/>
        <v>9268.15</v>
      </c>
      <c r="I25" s="79">
        <f t="shared" si="21"/>
        <v>11286.815000000001</v>
      </c>
      <c r="J25" s="79">
        <f t="shared" si="21"/>
        <v>13709.4</v>
      </c>
      <c r="K25" s="79">
        <f t="shared" si="21"/>
        <v>16617.25</v>
      </c>
      <c r="L25" s="79">
        <f t="shared" si="21"/>
        <v>20106.669999999998</v>
      </c>
      <c r="M25" s="79">
        <f t="shared" si="21"/>
        <v>24293.599999999999</v>
      </c>
      <c r="N25" s="79">
        <f t="shared" si="21"/>
        <v>29317.354999999996</v>
      </c>
      <c r="O25" s="79">
        <f>(SUM(D25:N25))</f>
        <v>150178.82</v>
      </c>
    </row>
    <row r="26" spans="1:16" s="73" customFormat="1" ht="17" customHeight="1" outlineLevel="1">
      <c r="A26" s="88" t="s">
        <v>120</v>
      </c>
      <c r="B26" s="88"/>
      <c r="C26" s="89"/>
      <c r="D26" s="90">
        <f>D25-D$14</f>
        <v>-62.215000000000146</v>
      </c>
      <c r="E26" s="90">
        <f t="shared" ref="E26:N26" si="22">E25-E$14</f>
        <v>-106.92500000000018</v>
      </c>
      <c r="F26" s="90">
        <f t="shared" si="22"/>
        <v>-160.55999999999949</v>
      </c>
      <c r="G26" s="90">
        <f t="shared" si="22"/>
        <v>-224.90500000000065</v>
      </c>
      <c r="H26" s="90">
        <f t="shared" si="22"/>
        <v>-827.97999999999956</v>
      </c>
      <c r="I26" s="90">
        <f t="shared" si="22"/>
        <v>-827.97999999999956</v>
      </c>
      <c r="J26" s="90">
        <f t="shared" si="22"/>
        <v>-827.97999999999956</v>
      </c>
      <c r="K26" s="90">
        <f t="shared" si="22"/>
        <v>-827.97999999999956</v>
      </c>
      <c r="L26" s="90">
        <f t="shared" si="22"/>
        <v>-827.9800000000032</v>
      </c>
      <c r="M26" s="90">
        <f t="shared" si="22"/>
        <v>-827.97999999999956</v>
      </c>
      <c r="N26" s="90">
        <f t="shared" si="22"/>
        <v>-827.9800000000032</v>
      </c>
      <c r="O26" s="90">
        <f>SUM(D26:N26)</f>
        <v>-6350.4650000000047</v>
      </c>
      <c r="P26" s="73" t="e">
        <f>#REF!</f>
        <v>#REF!</v>
      </c>
    </row>
    <row r="27" spans="1:16" s="135" customFormat="1" ht="17" customHeight="1" outlineLevel="1">
      <c r="A27" s="134" t="s">
        <v>135</v>
      </c>
      <c r="D27" s="136">
        <f>D25/D$8*1000</f>
        <v>923.05166122527362</v>
      </c>
      <c r="E27" s="136">
        <f t="shared" ref="E27:O27" si="23">E25/E$8*1000</f>
        <v>917.88926228196522</v>
      </c>
      <c r="F27" s="136">
        <f t="shared" si="23"/>
        <v>913.58628967724724</v>
      </c>
      <c r="G27" s="136">
        <f t="shared" si="23"/>
        <v>910.00222296320987</v>
      </c>
      <c r="H27" s="136">
        <f t="shared" si="23"/>
        <v>858.32098536766068</v>
      </c>
      <c r="I27" s="136">
        <f t="shared" si="23"/>
        <v>871.09786215945053</v>
      </c>
      <c r="J27" s="136">
        <f t="shared" si="23"/>
        <v>881.74684846925641</v>
      </c>
      <c r="K27" s="136">
        <f t="shared" si="23"/>
        <v>890.62332511523209</v>
      </c>
      <c r="L27" s="136">
        <f t="shared" si="23"/>
        <v>898.02009825815082</v>
      </c>
      <c r="M27" s="136">
        <f t="shared" si="23"/>
        <v>904.18341521512582</v>
      </c>
      <c r="N27" s="136">
        <f t="shared" si="23"/>
        <v>909.31903476939294</v>
      </c>
      <c r="O27" s="136">
        <f t="shared" si="23"/>
        <v>897.06662047296777</v>
      </c>
    </row>
    <row r="28" spans="1:16" s="70" customFormat="1" ht="17" customHeight="1">
      <c r="D28" s="71"/>
      <c r="E28" s="71"/>
      <c r="F28" s="72"/>
      <c r="G28" s="71"/>
      <c r="H28" s="72"/>
      <c r="I28" s="71"/>
      <c r="J28" s="72"/>
      <c r="K28" s="71"/>
      <c r="L28" s="72"/>
      <c r="M28" s="71"/>
      <c r="N28" s="72"/>
      <c r="O28" s="72"/>
    </row>
    <row r="29" spans="1:16" ht="16" outlineLevel="1">
      <c r="A29" s="6" t="s">
        <v>122</v>
      </c>
      <c r="B29" s="6"/>
      <c r="C29" s="6"/>
    </row>
    <row r="30" spans="1:16" s="80" customFormat="1" ht="17" customHeight="1" outlineLevel="1">
      <c r="A30" s="80" t="s">
        <v>96</v>
      </c>
      <c r="D30" s="82">
        <f>IF(D$5&lt;5288,D$5,5288)</f>
        <v>2629</v>
      </c>
      <c r="E30" s="82">
        <f t="shared" ref="E30:N30" si="24">IF(E$5&lt;5288,E$5,5288)</f>
        <v>3155</v>
      </c>
      <c r="F30" s="82">
        <f t="shared" si="24"/>
        <v>3786</v>
      </c>
      <c r="G30" s="82">
        <f t="shared" si="24"/>
        <v>4543</v>
      </c>
      <c r="H30" s="82">
        <f t="shared" si="24"/>
        <v>5288</v>
      </c>
      <c r="I30" s="82">
        <f t="shared" si="24"/>
        <v>5288</v>
      </c>
      <c r="J30" s="82">
        <f t="shared" si="24"/>
        <v>5288</v>
      </c>
      <c r="K30" s="82">
        <f t="shared" si="24"/>
        <v>5288</v>
      </c>
      <c r="L30" s="82">
        <f t="shared" si="24"/>
        <v>5288</v>
      </c>
      <c r="M30" s="82">
        <f t="shared" si="24"/>
        <v>5288</v>
      </c>
      <c r="N30" s="82">
        <f t="shared" si="24"/>
        <v>5288</v>
      </c>
      <c r="O30" s="133"/>
    </row>
    <row r="31" spans="1:16" s="80" customFormat="1" ht="17" customHeight="1" outlineLevel="1">
      <c r="A31" s="80" t="s">
        <v>97</v>
      </c>
      <c r="D31" s="82">
        <f>IF(D$6&lt;5288,D$6,5288)</f>
        <v>1434</v>
      </c>
      <c r="E31" s="82">
        <f t="shared" ref="E31:N31" si="25">IF(E$6&lt;5288,E$6,5288)</f>
        <v>1721</v>
      </c>
      <c r="F31" s="82">
        <f t="shared" si="25"/>
        <v>2065</v>
      </c>
      <c r="G31" s="82">
        <f t="shared" si="25"/>
        <v>2478</v>
      </c>
      <c r="H31" s="82">
        <f t="shared" si="25"/>
        <v>2974</v>
      </c>
      <c r="I31" s="82">
        <f t="shared" si="25"/>
        <v>3569</v>
      </c>
      <c r="J31" s="82">
        <f t="shared" si="25"/>
        <v>4282</v>
      </c>
      <c r="K31" s="82">
        <f t="shared" si="25"/>
        <v>5139</v>
      </c>
      <c r="L31" s="82">
        <f t="shared" si="25"/>
        <v>5288</v>
      </c>
      <c r="M31" s="82">
        <f t="shared" si="25"/>
        <v>5288</v>
      </c>
      <c r="N31" s="82">
        <f t="shared" si="25"/>
        <v>5288</v>
      </c>
      <c r="O31" s="133"/>
    </row>
    <row r="32" spans="1:16" s="80" customFormat="1" ht="17" customHeight="1" outlineLevel="1">
      <c r="A32" s="80" t="s">
        <v>3</v>
      </c>
      <c r="D32" s="82">
        <f>IF(D$7&lt;5288,D$7,5288)</f>
        <v>1144</v>
      </c>
      <c r="E32" s="82">
        <f t="shared" ref="E32:N32" si="26">IF(E$7&lt;5288,E$7,5288)</f>
        <v>1373</v>
      </c>
      <c r="F32" s="82">
        <f t="shared" si="26"/>
        <v>1647</v>
      </c>
      <c r="G32" s="82">
        <f t="shared" si="26"/>
        <v>1976</v>
      </c>
      <c r="H32" s="82">
        <f t="shared" si="26"/>
        <v>2372</v>
      </c>
      <c r="I32" s="82">
        <f t="shared" si="26"/>
        <v>2846</v>
      </c>
      <c r="J32" s="82">
        <f t="shared" si="26"/>
        <v>3415</v>
      </c>
      <c r="K32" s="82">
        <f t="shared" si="26"/>
        <v>4098</v>
      </c>
      <c r="L32" s="82">
        <f t="shared" si="26"/>
        <v>4918</v>
      </c>
      <c r="M32" s="82">
        <f t="shared" si="26"/>
        <v>5288</v>
      </c>
      <c r="N32" s="82">
        <f t="shared" si="26"/>
        <v>5288</v>
      </c>
      <c r="O32" s="133"/>
    </row>
    <row r="33" spans="1:17" s="80" customFormat="1" ht="17" customHeight="1" outlineLevel="1">
      <c r="A33" s="80" t="s">
        <v>123</v>
      </c>
      <c r="D33" s="81"/>
      <c r="E33" s="81"/>
      <c r="F33" s="82"/>
      <c r="G33" s="81"/>
      <c r="H33" s="82"/>
      <c r="I33" s="146">
        <f>IF((I$8-I30-I31-I32)&lt;5288,(I$8-I30-I31-I32),5288)</f>
        <v>1254</v>
      </c>
      <c r="J33" s="146">
        <f t="shared" ref="J33:N33" si="27">IF((J$8-J30-J31-J32)&lt;5288,(J$8-J30-J31-J32),5288)</f>
        <v>2563</v>
      </c>
      <c r="K33" s="146">
        <f t="shared" si="27"/>
        <v>4133</v>
      </c>
      <c r="L33" s="146">
        <f t="shared" si="27"/>
        <v>5288</v>
      </c>
      <c r="M33" s="146">
        <f t="shared" si="27"/>
        <v>5288</v>
      </c>
      <c r="N33" s="146">
        <f t="shared" si="27"/>
        <v>5288</v>
      </c>
      <c r="O33" s="133"/>
    </row>
    <row r="34" spans="1:17" s="80" customFormat="1" ht="17" customHeight="1" outlineLevel="1">
      <c r="A34" s="80" t="s">
        <v>182</v>
      </c>
      <c r="D34" s="82">
        <f t="shared" ref="D34:N34" si="28">D8-D30-D31-D32-D33</f>
        <v>0</v>
      </c>
      <c r="E34" s="82">
        <f t="shared" si="28"/>
        <v>0</v>
      </c>
      <c r="F34" s="82">
        <f t="shared" si="28"/>
        <v>0</v>
      </c>
      <c r="G34" s="82">
        <f t="shared" si="28"/>
        <v>0</v>
      </c>
      <c r="H34" s="82">
        <f t="shared" si="28"/>
        <v>164</v>
      </c>
      <c r="I34" s="82">
        <f t="shared" si="28"/>
        <v>0</v>
      </c>
      <c r="J34" s="82">
        <f t="shared" si="28"/>
        <v>0</v>
      </c>
      <c r="K34" s="82">
        <f t="shared" si="28"/>
        <v>0</v>
      </c>
      <c r="L34" s="82">
        <f t="shared" si="28"/>
        <v>1608</v>
      </c>
      <c r="M34" s="82">
        <f t="shared" si="28"/>
        <v>5716</v>
      </c>
      <c r="N34" s="82">
        <f t="shared" si="28"/>
        <v>11089</v>
      </c>
      <c r="O34" s="82"/>
    </row>
    <row r="35" spans="1:17" s="83" customFormat="1" ht="17" customHeight="1" outlineLevel="1">
      <c r="A35" s="83" t="s">
        <v>114</v>
      </c>
      <c r="D35" s="84">
        <f>SUM(D30:D34)</f>
        <v>5207</v>
      </c>
      <c r="E35" s="84">
        <f t="shared" ref="E35:N35" si="29">SUM(E30:E34)</f>
        <v>6249</v>
      </c>
      <c r="F35" s="84">
        <f t="shared" si="29"/>
        <v>7498</v>
      </c>
      <c r="G35" s="84">
        <f t="shared" si="29"/>
        <v>8997</v>
      </c>
      <c r="H35" s="84">
        <f t="shared" si="29"/>
        <v>10798</v>
      </c>
      <c r="I35" s="84">
        <f t="shared" si="29"/>
        <v>12957</v>
      </c>
      <c r="J35" s="84">
        <f t="shared" si="29"/>
        <v>15548</v>
      </c>
      <c r="K35" s="84">
        <f t="shared" si="29"/>
        <v>18658</v>
      </c>
      <c r="L35" s="84">
        <f t="shared" si="29"/>
        <v>22390</v>
      </c>
      <c r="M35" s="84">
        <f t="shared" si="29"/>
        <v>26868</v>
      </c>
      <c r="N35" s="84">
        <f t="shared" si="29"/>
        <v>32241</v>
      </c>
      <c r="O35" s="84"/>
      <c r="P35" s="80"/>
      <c r="Q35" s="80"/>
    </row>
    <row r="36" spans="1:17" ht="15" outlineLevel="1">
      <c r="A36" s="73" t="s">
        <v>96</v>
      </c>
      <c r="B36" s="73" t="s">
        <v>117</v>
      </c>
      <c r="C36" s="77">
        <v>925</v>
      </c>
      <c r="D36" s="74">
        <f t="shared" ref="D36:N36" si="30">D19</f>
        <v>1988.75</v>
      </c>
      <c r="E36" s="74">
        <f t="shared" si="30"/>
        <v>1988.75</v>
      </c>
      <c r="F36" s="74">
        <f t="shared" si="30"/>
        <v>1988.75</v>
      </c>
      <c r="G36" s="74">
        <f t="shared" si="30"/>
        <v>1988.75</v>
      </c>
      <c r="H36" s="74">
        <f t="shared" si="30"/>
        <v>1988.75</v>
      </c>
      <c r="I36" s="74">
        <f t="shared" si="30"/>
        <v>1988.75</v>
      </c>
      <c r="J36" s="74">
        <f t="shared" si="30"/>
        <v>1988.75</v>
      </c>
      <c r="K36" s="74">
        <f t="shared" si="30"/>
        <v>1988.75</v>
      </c>
      <c r="L36" s="74">
        <f t="shared" si="30"/>
        <v>1988.75</v>
      </c>
      <c r="M36" s="74">
        <f t="shared" si="30"/>
        <v>1988.75</v>
      </c>
      <c r="N36" s="74">
        <f t="shared" si="30"/>
        <v>1988.75</v>
      </c>
      <c r="O36" s="74"/>
    </row>
    <row r="37" spans="1:17" ht="15" outlineLevel="1">
      <c r="A37" s="73" t="s">
        <v>96</v>
      </c>
      <c r="B37" s="73" t="s">
        <v>118</v>
      </c>
      <c r="C37" s="77">
        <v>850</v>
      </c>
      <c r="D37" s="74">
        <f t="shared" ref="D37:N37" si="31">D20</f>
        <v>407.15</v>
      </c>
      <c r="E37" s="74">
        <f t="shared" si="31"/>
        <v>854.25</v>
      </c>
      <c r="F37" s="74">
        <f t="shared" si="31"/>
        <v>1390.6</v>
      </c>
      <c r="G37" s="74">
        <f t="shared" si="31"/>
        <v>2034.05</v>
      </c>
      <c r="H37" s="74">
        <f t="shared" si="31"/>
        <v>2034.05</v>
      </c>
      <c r="I37" s="74">
        <f t="shared" si="31"/>
        <v>2034.05</v>
      </c>
      <c r="J37" s="74">
        <f t="shared" si="31"/>
        <v>2034.05</v>
      </c>
      <c r="K37" s="74">
        <f t="shared" si="31"/>
        <v>2034.05</v>
      </c>
      <c r="L37" s="74">
        <f t="shared" si="31"/>
        <v>2034.05</v>
      </c>
      <c r="M37" s="74">
        <f t="shared" si="31"/>
        <v>2034.05</v>
      </c>
      <c r="N37" s="74">
        <f t="shared" si="31"/>
        <v>2034.05</v>
      </c>
      <c r="O37" s="74"/>
    </row>
    <row r="38" spans="1:17" ht="15" outlineLevel="1">
      <c r="A38" s="73" t="s">
        <v>96</v>
      </c>
      <c r="B38" s="73" t="s">
        <v>119</v>
      </c>
      <c r="C38" s="77">
        <f>C23</f>
        <v>935</v>
      </c>
      <c r="D38" s="74">
        <f>D21</f>
        <v>0</v>
      </c>
      <c r="E38" s="74">
        <f>E21</f>
        <v>0</v>
      </c>
      <c r="F38" s="74">
        <f>F21</f>
        <v>0</v>
      </c>
      <c r="G38" s="74"/>
      <c r="H38" s="74"/>
      <c r="I38" s="74"/>
      <c r="J38" s="74"/>
      <c r="K38" s="74"/>
      <c r="L38" s="74"/>
      <c r="M38" s="74"/>
      <c r="N38" s="74"/>
      <c r="O38" s="74"/>
    </row>
    <row r="39" spans="1:17" s="73" customFormat="1" ht="17" customHeight="1" outlineLevel="1">
      <c r="A39" s="85" t="s">
        <v>96</v>
      </c>
      <c r="B39" s="85"/>
      <c r="C39" s="86"/>
      <c r="D39" s="87">
        <f>SUM(D36:D38)</f>
        <v>2395.9</v>
      </c>
      <c r="E39" s="87">
        <f t="shared" ref="E39" si="32">SUM(E36:E38)</f>
        <v>2843</v>
      </c>
      <c r="F39" s="87">
        <f t="shared" ref="F39" si="33">SUM(F36:F38)</f>
        <v>3379.35</v>
      </c>
      <c r="G39" s="87">
        <f t="shared" ref="G39" si="34">SUM(G36:G38)</f>
        <v>4022.8</v>
      </c>
      <c r="H39" s="87">
        <f t="shared" ref="H39" si="35">SUM(H36:H38)</f>
        <v>4022.8</v>
      </c>
      <c r="I39" s="87">
        <f t="shared" ref="I39" si="36">SUM(I36:I38)</f>
        <v>4022.8</v>
      </c>
      <c r="J39" s="87">
        <f t="shared" ref="J39" si="37">SUM(J36:J38)</f>
        <v>4022.8</v>
      </c>
      <c r="K39" s="87">
        <f t="shared" ref="K39" si="38">SUM(K36:K38)</f>
        <v>4022.8</v>
      </c>
      <c r="L39" s="87">
        <f t="shared" ref="L39" si="39">SUM(L36:L38)</f>
        <v>4022.8</v>
      </c>
      <c r="M39" s="87">
        <f t="shared" ref="M39" si="40">SUM(M36:M38)</f>
        <v>4022.8</v>
      </c>
      <c r="N39" s="87">
        <f t="shared" ref="N39" si="41">SUM(N36:N38)</f>
        <v>4022.8</v>
      </c>
      <c r="O39" s="87"/>
    </row>
    <row r="40" spans="1:17" ht="15" outlineLevel="1">
      <c r="A40" s="73" t="s">
        <v>97</v>
      </c>
      <c r="B40" s="73" t="s">
        <v>181</v>
      </c>
      <c r="C40" s="77">
        <f>C12</f>
        <v>935</v>
      </c>
      <c r="D40" s="74">
        <f>D$6*$C40/1000</f>
        <v>1340.79</v>
      </c>
      <c r="E40" s="74">
        <f t="shared" ref="E40:F40" si="42">E$6*$C40/1000</f>
        <v>1609.135</v>
      </c>
      <c r="F40" s="74">
        <f t="shared" si="42"/>
        <v>1930.7750000000001</v>
      </c>
      <c r="G40" s="74"/>
      <c r="H40" s="74"/>
      <c r="I40" s="74"/>
      <c r="J40" s="74"/>
      <c r="K40" s="74"/>
      <c r="L40" s="74"/>
      <c r="M40" s="74"/>
      <c r="N40" s="74"/>
      <c r="O40" s="74"/>
    </row>
    <row r="41" spans="1:17" s="130" customFormat="1" ht="15" outlineLevel="1">
      <c r="A41" s="73" t="s">
        <v>97</v>
      </c>
      <c r="B41" s="73" t="s">
        <v>175</v>
      </c>
      <c r="C41" s="128"/>
      <c r="D41" s="129"/>
      <c r="E41" s="129"/>
      <c r="F41" s="129"/>
      <c r="G41" s="74">
        <f>ScannerCosts!$B$15</f>
        <v>1382.0623000000001</v>
      </c>
      <c r="H41" s="74">
        <f>ScannerCosts!$B$15</f>
        <v>1382.0623000000001</v>
      </c>
      <c r="I41" s="74">
        <f>ScannerCosts!$B$15</f>
        <v>1382.0623000000001</v>
      </c>
      <c r="J41" s="74">
        <f>ScannerCosts!$B$15</f>
        <v>1382.0623000000001</v>
      </c>
      <c r="K41" s="74">
        <f>ScannerCosts!$B$15</f>
        <v>1382.0623000000001</v>
      </c>
      <c r="L41" s="74">
        <f>ScannerCosts!$B$15</f>
        <v>1382.0623000000001</v>
      </c>
      <c r="M41" s="74">
        <f>ScannerCosts!$B$15</f>
        <v>1382.0623000000001</v>
      </c>
      <c r="N41" s="74">
        <f>ScannerCosts!$B$15</f>
        <v>1382.0623000000001</v>
      </c>
      <c r="O41" s="74"/>
    </row>
    <row r="42" spans="1:17" ht="15" outlineLevel="1">
      <c r="A42" s="73" t="s">
        <v>97</v>
      </c>
      <c r="B42" s="73" t="s">
        <v>176</v>
      </c>
      <c r="C42" s="77">
        <f>ScannerCosts!$C$16</f>
        <v>300.39598636657456</v>
      </c>
      <c r="D42" s="74"/>
      <c r="E42" s="74"/>
      <c r="F42" s="74"/>
      <c r="G42" s="74">
        <f>G31*$C42/1000</f>
        <v>744.38125421637176</v>
      </c>
      <c r="H42" s="74">
        <f t="shared" ref="H42:N42" si="43">H31*$C42/1000</f>
        <v>893.37766345419266</v>
      </c>
      <c r="I42" s="74">
        <f t="shared" si="43"/>
        <v>1072.1132753423046</v>
      </c>
      <c r="J42" s="74">
        <f t="shared" si="43"/>
        <v>1286.2956136216724</v>
      </c>
      <c r="K42" s="74">
        <f t="shared" si="43"/>
        <v>1543.7349739378267</v>
      </c>
      <c r="L42" s="74">
        <f t="shared" si="43"/>
        <v>1588.4939759064464</v>
      </c>
      <c r="M42" s="74">
        <f t="shared" si="43"/>
        <v>1588.4939759064464</v>
      </c>
      <c r="N42" s="74">
        <f t="shared" si="43"/>
        <v>1588.4939759064464</v>
      </c>
      <c r="O42" s="74"/>
    </row>
    <row r="43" spans="1:17" s="73" customFormat="1" ht="18" customHeight="1" outlineLevel="1">
      <c r="A43" s="85" t="s">
        <v>97</v>
      </c>
      <c r="B43" s="85"/>
      <c r="C43" s="86"/>
      <c r="D43" s="87">
        <f>SUM(D40:D42)</f>
        <v>1340.79</v>
      </c>
      <c r="E43" s="87">
        <f t="shared" ref="E43" si="44">SUM(E40:E42)</f>
        <v>1609.135</v>
      </c>
      <c r="F43" s="87">
        <f t="shared" ref="F43" si="45">SUM(F40:F42)</f>
        <v>1930.7750000000001</v>
      </c>
      <c r="G43" s="87">
        <f t="shared" ref="G43" si="46">SUM(G40:G42)</f>
        <v>2126.4435542163719</v>
      </c>
      <c r="H43" s="87">
        <f t="shared" ref="H43" si="47">SUM(H40:H42)</f>
        <v>2275.4399634541928</v>
      </c>
      <c r="I43" s="87">
        <f t="shared" ref="I43" si="48">SUM(I40:I42)</f>
        <v>2454.1755753423049</v>
      </c>
      <c r="J43" s="87">
        <f t="shared" ref="J43" si="49">SUM(J40:J42)</f>
        <v>2668.3579136216722</v>
      </c>
      <c r="K43" s="87">
        <f t="shared" ref="K43" si="50">SUM(K40:K42)</f>
        <v>2925.7972739378265</v>
      </c>
      <c r="L43" s="87">
        <f t="shared" ref="L43" si="51">SUM(L40:L42)</f>
        <v>2970.5562759064464</v>
      </c>
      <c r="M43" s="87">
        <f t="shared" ref="M43" si="52">SUM(M40:M42)</f>
        <v>2970.5562759064464</v>
      </c>
      <c r="N43" s="87">
        <f t="shared" ref="N43" si="53">SUM(N40:N42)</f>
        <v>2970.5562759064464</v>
      </c>
      <c r="O43" s="87"/>
    </row>
    <row r="44" spans="1:17" ht="15" outlineLevel="1">
      <c r="A44" s="73" t="s">
        <v>3</v>
      </c>
      <c r="B44" s="73" t="s">
        <v>181</v>
      </c>
      <c r="C44" s="77">
        <f>C13</f>
        <v>935</v>
      </c>
      <c r="D44" s="74">
        <f>D$7*$C44/1000</f>
        <v>1069.6400000000001</v>
      </c>
      <c r="E44" s="74">
        <f t="shared" ref="E44:F44" si="54">E$7*$C44/1000</f>
        <v>1283.7550000000001</v>
      </c>
      <c r="F44" s="74">
        <f t="shared" si="54"/>
        <v>1539.9449999999999</v>
      </c>
      <c r="G44" s="74"/>
      <c r="H44" s="74"/>
      <c r="I44" s="74"/>
      <c r="J44" s="74"/>
      <c r="K44" s="74"/>
      <c r="L44" s="74"/>
      <c r="M44" s="74"/>
      <c r="N44" s="74"/>
      <c r="O44" s="74"/>
    </row>
    <row r="45" spans="1:17" s="130" customFormat="1" ht="15" outlineLevel="1">
      <c r="A45" s="73" t="s">
        <v>3</v>
      </c>
      <c r="B45" s="73" t="s">
        <v>175</v>
      </c>
      <c r="C45" s="128"/>
      <c r="D45" s="129"/>
      <c r="E45" s="129"/>
      <c r="F45" s="129"/>
      <c r="G45" s="74">
        <f>ScannerCosts!$B$15</f>
        <v>1382.0623000000001</v>
      </c>
      <c r="H45" s="74">
        <f>ScannerCosts!$B$15</f>
        <v>1382.0623000000001</v>
      </c>
      <c r="I45" s="74">
        <f>ScannerCosts!$B$15</f>
        <v>1382.0623000000001</v>
      </c>
      <c r="J45" s="74">
        <f>ScannerCosts!$B$15</f>
        <v>1382.0623000000001</v>
      </c>
      <c r="K45" s="74">
        <f>ScannerCosts!$B$15</f>
        <v>1382.0623000000001</v>
      </c>
      <c r="L45" s="74">
        <f>ScannerCosts!$B$15</f>
        <v>1382.0623000000001</v>
      </c>
      <c r="M45" s="74">
        <f>ScannerCosts!$B$15</f>
        <v>1382.0623000000001</v>
      </c>
      <c r="N45" s="74">
        <f>ScannerCosts!$B$15</f>
        <v>1382.0623000000001</v>
      </c>
      <c r="O45" s="74"/>
    </row>
    <row r="46" spans="1:17" ht="15" outlineLevel="1">
      <c r="A46" s="73" t="s">
        <v>3</v>
      </c>
      <c r="B46" s="73" t="s">
        <v>176</v>
      </c>
      <c r="C46" s="77">
        <f>ScannerCosts!$C$16</f>
        <v>300.39598636657456</v>
      </c>
      <c r="D46" s="74"/>
      <c r="E46" s="74"/>
      <c r="F46" s="74"/>
      <c r="G46" s="74">
        <f>G32*$C46/1000</f>
        <v>593.5824690603514</v>
      </c>
      <c r="H46" s="74">
        <f t="shared" ref="H46:N46" si="55">H32*$C46/1000</f>
        <v>712.53927966151491</v>
      </c>
      <c r="I46" s="74">
        <f t="shared" si="55"/>
        <v>854.92697719927116</v>
      </c>
      <c r="J46" s="74">
        <f t="shared" si="55"/>
        <v>1025.852293441852</v>
      </c>
      <c r="K46" s="74">
        <f t="shared" si="55"/>
        <v>1231.0227521302224</v>
      </c>
      <c r="L46" s="74">
        <f t="shared" si="55"/>
        <v>1477.3474609508137</v>
      </c>
      <c r="M46" s="74">
        <f t="shared" si="55"/>
        <v>1588.4939759064464</v>
      </c>
      <c r="N46" s="74">
        <f t="shared" si="55"/>
        <v>1588.4939759064464</v>
      </c>
      <c r="O46" s="74"/>
    </row>
    <row r="47" spans="1:17" s="73" customFormat="1" ht="18" customHeight="1" outlineLevel="1">
      <c r="A47" s="85" t="s">
        <v>3</v>
      </c>
      <c r="B47" s="85"/>
      <c r="C47" s="86"/>
      <c r="D47" s="87">
        <f>SUM(D44:D46)</f>
        <v>1069.6400000000001</v>
      </c>
      <c r="E47" s="87">
        <f t="shared" ref="E47" si="56">SUM(E44:E46)</f>
        <v>1283.7550000000001</v>
      </c>
      <c r="F47" s="87">
        <f t="shared" ref="F47" si="57">SUM(F44:F46)</f>
        <v>1539.9449999999999</v>
      </c>
      <c r="G47" s="87">
        <f t="shared" ref="G47" si="58">SUM(G44:G46)</f>
        <v>1975.6447690603513</v>
      </c>
      <c r="H47" s="87">
        <f t="shared" ref="H47" si="59">SUM(H44:H46)</f>
        <v>2094.6015796615147</v>
      </c>
      <c r="I47" s="87">
        <f t="shared" ref="I47" si="60">SUM(I44:I46)</f>
        <v>2236.9892771992713</v>
      </c>
      <c r="J47" s="87">
        <f t="shared" ref="J47" si="61">SUM(J44:J46)</f>
        <v>2407.914593441852</v>
      </c>
      <c r="K47" s="87">
        <f t="shared" ref="K47" si="62">SUM(K44:K46)</f>
        <v>2613.0850521302227</v>
      </c>
      <c r="L47" s="87">
        <f t="shared" ref="L47" si="63">SUM(L44:L46)</f>
        <v>2859.4097609508135</v>
      </c>
      <c r="M47" s="87">
        <f t="shared" ref="M47" si="64">SUM(M44:M46)</f>
        <v>2970.5562759064464</v>
      </c>
      <c r="N47" s="87">
        <f t="shared" ref="N47" si="65">SUM(N44:N46)</f>
        <v>2970.5562759064464</v>
      </c>
      <c r="O47" s="87"/>
    </row>
    <row r="48" spans="1:17" ht="15" outlineLevel="1">
      <c r="A48" s="73" t="s">
        <v>123</v>
      </c>
      <c r="B48" s="73" t="s">
        <v>181</v>
      </c>
      <c r="C48" s="7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6" s="130" customFormat="1" ht="15" outlineLevel="1">
      <c r="A49" s="73" t="s">
        <v>123</v>
      </c>
      <c r="B49" s="73" t="s">
        <v>175</v>
      </c>
      <c r="C49" s="128"/>
      <c r="D49" s="129"/>
      <c r="E49" s="129"/>
      <c r="F49" s="129"/>
      <c r="G49" s="129"/>
      <c r="H49" s="129"/>
      <c r="I49" s="129"/>
      <c r="J49" s="74">
        <f>ScannerCosts!$B$15</f>
        <v>1382.0623000000001</v>
      </c>
      <c r="K49" s="74">
        <f>ScannerCosts!$B$15</f>
        <v>1382.0623000000001</v>
      </c>
      <c r="L49" s="74">
        <f>ScannerCosts!$B$15</f>
        <v>1382.0623000000001</v>
      </c>
      <c r="M49" s="74">
        <f>ScannerCosts!$B$15</f>
        <v>1382.0623000000001</v>
      </c>
      <c r="N49" s="74">
        <f>ScannerCosts!$B$15</f>
        <v>1382.0623000000001</v>
      </c>
      <c r="O49" s="74"/>
    </row>
    <row r="50" spans="1:16" ht="15" outlineLevel="1">
      <c r="A50" s="73" t="s">
        <v>123</v>
      </c>
      <c r="B50" s="73" t="s">
        <v>176</v>
      </c>
      <c r="C50" s="77">
        <f>ScannerCosts!$C$16</f>
        <v>300.39598636657456</v>
      </c>
      <c r="D50" s="74"/>
      <c r="E50" s="74"/>
      <c r="F50" s="74"/>
      <c r="G50" s="74"/>
      <c r="H50" s="74"/>
      <c r="I50" s="74"/>
      <c r="J50" s="74">
        <f>J33*$C50/1000</f>
        <v>769.91491305753061</v>
      </c>
      <c r="K50" s="74">
        <f t="shared" ref="K50:N50" si="66">K33*$C50/1000</f>
        <v>1241.5366116530527</v>
      </c>
      <c r="L50" s="74">
        <f t="shared" si="66"/>
        <v>1588.4939759064464</v>
      </c>
      <c r="M50" s="74">
        <f t="shared" si="66"/>
        <v>1588.4939759064464</v>
      </c>
      <c r="N50" s="74">
        <f t="shared" si="66"/>
        <v>1588.4939759064464</v>
      </c>
      <c r="O50" s="74"/>
    </row>
    <row r="51" spans="1:16" s="73" customFormat="1" ht="18" customHeight="1" outlineLevel="1">
      <c r="A51" s="85" t="s">
        <v>123</v>
      </c>
      <c r="B51" s="85"/>
      <c r="C51" s="86"/>
      <c r="D51" s="87">
        <f>SUM(D48:D50)</f>
        <v>0</v>
      </c>
      <c r="E51" s="87">
        <f t="shared" ref="E51" si="67">SUM(E48:E50)</f>
        <v>0</v>
      </c>
      <c r="F51" s="87">
        <f t="shared" ref="F51" si="68">SUM(F48:F50)</f>
        <v>0</v>
      </c>
      <c r="G51" s="87">
        <f t="shared" ref="G51" si="69">SUM(G48:G50)</f>
        <v>0</v>
      </c>
      <c r="H51" s="87">
        <f t="shared" ref="H51" si="70">SUM(H48:H50)</f>
        <v>0</v>
      </c>
      <c r="I51" s="87">
        <f t="shared" ref="I51" si="71">SUM(I48:I50)</f>
        <v>0</v>
      </c>
      <c r="J51" s="87">
        <f t="shared" ref="J51" si="72">SUM(J48:J50)</f>
        <v>2151.9772130575307</v>
      </c>
      <c r="K51" s="87">
        <f t="shared" ref="K51" si="73">SUM(K48:K50)</f>
        <v>2623.5989116530527</v>
      </c>
      <c r="L51" s="87">
        <f t="shared" ref="L51" si="74">SUM(L48:L50)</f>
        <v>2970.5562759064464</v>
      </c>
      <c r="M51" s="87">
        <f t="shared" ref="M51" si="75">SUM(M48:M50)</f>
        <v>2970.5562759064464</v>
      </c>
      <c r="N51" s="87">
        <f t="shared" ref="N51" si="76">SUM(N48:N50)</f>
        <v>2970.5562759064464</v>
      </c>
      <c r="O51" s="87"/>
    </row>
    <row r="52" spans="1:16" ht="15" outlineLevel="1">
      <c r="A52" s="73" t="s">
        <v>183</v>
      </c>
      <c r="B52" s="73" t="s">
        <v>125</v>
      </c>
      <c r="C52" s="77">
        <v>935</v>
      </c>
      <c r="D52" s="74">
        <f t="shared" ref="D52:N52" si="77">D34*$C52/1000</f>
        <v>0</v>
      </c>
      <c r="E52" s="74">
        <f t="shared" si="77"/>
        <v>0</v>
      </c>
      <c r="F52" s="74">
        <f t="shared" si="77"/>
        <v>0</v>
      </c>
      <c r="G52" s="74">
        <f t="shared" si="77"/>
        <v>0</v>
      </c>
      <c r="H52" s="74">
        <f t="shared" si="77"/>
        <v>153.34</v>
      </c>
      <c r="I52" s="74">
        <f t="shared" si="77"/>
        <v>0</v>
      </c>
      <c r="J52" s="74">
        <f t="shared" si="77"/>
        <v>0</v>
      </c>
      <c r="K52" s="74">
        <f t="shared" si="77"/>
        <v>0</v>
      </c>
      <c r="L52" s="74">
        <f t="shared" si="77"/>
        <v>1503.48</v>
      </c>
      <c r="M52" s="74">
        <f t="shared" si="77"/>
        <v>5344.46</v>
      </c>
      <c r="N52" s="74">
        <f t="shared" si="77"/>
        <v>10368.215</v>
      </c>
      <c r="O52" s="74"/>
    </row>
    <row r="53" spans="1:16" s="73" customFormat="1" ht="18" customHeight="1" outlineLevel="1">
      <c r="A53" s="85" t="s">
        <v>183</v>
      </c>
      <c r="B53" s="85"/>
      <c r="C53" s="86"/>
      <c r="D53" s="87">
        <f t="shared" ref="D53:N53" si="78">SUM(D52:D52)</f>
        <v>0</v>
      </c>
      <c r="E53" s="87">
        <f t="shared" si="78"/>
        <v>0</v>
      </c>
      <c r="F53" s="87">
        <f t="shared" si="78"/>
        <v>0</v>
      </c>
      <c r="G53" s="87">
        <f t="shared" si="78"/>
        <v>0</v>
      </c>
      <c r="H53" s="87">
        <f t="shared" si="78"/>
        <v>153.34</v>
      </c>
      <c r="I53" s="87">
        <f t="shared" si="78"/>
        <v>0</v>
      </c>
      <c r="J53" s="87">
        <f t="shared" si="78"/>
        <v>0</v>
      </c>
      <c r="K53" s="87">
        <f t="shared" si="78"/>
        <v>0</v>
      </c>
      <c r="L53" s="87">
        <f t="shared" si="78"/>
        <v>1503.48</v>
      </c>
      <c r="M53" s="87">
        <f t="shared" si="78"/>
        <v>5344.46</v>
      </c>
      <c r="N53" s="87">
        <f t="shared" si="78"/>
        <v>10368.215</v>
      </c>
      <c r="O53" s="87"/>
    </row>
    <row r="54" spans="1:16" s="76" customFormat="1" ht="17" customHeight="1" outlineLevel="1">
      <c r="A54" s="78" t="s">
        <v>114</v>
      </c>
      <c r="B54" s="78"/>
      <c r="C54" s="78"/>
      <c r="D54" s="79">
        <f t="shared" ref="D54:N54" si="79">D39+D43+D47+D51+D53</f>
        <v>4806.33</v>
      </c>
      <c r="E54" s="79">
        <f t="shared" si="79"/>
        <v>5735.89</v>
      </c>
      <c r="F54" s="79">
        <f t="shared" si="79"/>
        <v>6850.07</v>
      </c>
      <c r="G54" s="79">
        <f t="shared" si="79"/>
        <v>8124.8883232767239</v>
      </c>
      <c r="H54" s="79">
        <f t="shared" si="79"/>
        <v>8546.1815431157083</v>
      </c>
      <c r="I54" s="79">
        <f t="shared" si="79"/>
        <v>8713.964852541576</v>
      </c>
      <c r="J54" s="79">
        <f t="shared" si="79"/>
        <v>11251.049720121055</v>
      </c>
      <c r="K54" s="79">
        <f t="shared" si="79"/>
        <v>12185.281237721103</v>
      </c>
      <c r="L54" s="79">
        <f t="shared" si="79"/>
        <v>14326.802312763706</v>
      </c>
      <c r="M54" s="79">
        <f t="shared" si="79"/>
        <v>18278.928827719341</v>
      </c>
      <c r="N54" s="79">
        <f t="shared" si="79"/>
        <v>23302.683827719338</v>
      </c>
      <c r="O54" s="79">
        <f>(SUM(D54:N54))</f>
        <v>122122.07064497855</v>
      </c>
    </row>
    <row r="55" spans="1:16" s="73" customFormat="1" ht="17" customHeight="1" outlineLevel="1">
      <c r="A55" s="88" t="s">
        <v>120</v>
      </c>
      <c r="B55" s="88"/>
      <c r="C55" s="89"/>
      <c r="D55" s="90">
        <f>D54-D$14</f>
        <v>-62.215000000000146</v>
      </c>
      <c r="E55" s="90">
        <f t="shared" ref="E55" si="80">E54-E$14</f>
        <v>-106.92500000000018</v>
      </c>
      <c r="F55" s="90">
        <f t="shared" ref="F55" si="81">F54-F$14</f>
        <v>-160.55999999999949</v>
      </c>
      <c r="G55" s="90">
        <f t="shared" ref="G55" si="82">G54-G$14</f>
        <v>-287.30667672327581</v>
      </c>
      <c r="H55" s="90">
        <f t="shared" ref="H55" si="83">H54-H$14</f>
        <v>-1549.9484568842909</v>
      </c>
      <c r="I55" s="90">
        <f t="shared" ref="I55" si="84">I54-I$14</f>
        <v>-3400.8301474584241</v>
      </c>
      <c r="J55" s="90">
        <f t="shared" ref="J55" si="85">J54-J$14</f>
        <v>-3286.3302798789446</v>
      </c>
      <c r="K55" s="90">
        <f t="shared" ref="K55" si="86">K54-K$14</f>
        <v>-5259.9487622788965</v>
      </c>
      <c r="L55" s="90">
        <f t="shared" ref="L55" si="87">L54-L$14</f>
        <v>-6607.8476872362953</v>
      </c>
      <c r="M55" s="90">
        <f t="shared" ref="M55" si="88">M54-M$14</f>
        <v>-6842.6511722806572</v>
      </c>
      <c r="N55" s="90">
        <f t="shared" ref="N55" si="89">N54-N$14</f>
        <v>-6842.6511722806608</v>
      </c>
      <c r="O55" s="90">
        <f>SUM(D55:N55)</f>
        <v>-34407.214355021439</v>
      </c>
      <c r="P55" s="73" t="e">
        <f>#REF!</f>
        <v>#REF!</v>
      </c>
    </row>
    <row r="56" spans="1:16" s="135" customFormat="1" ht="17" customHeight="1" outlineLevel="1">
      <c r="A56" s="134" t="s">
        <v>135</v>
      </c>
      <c r="D56" s="136">
        <f>D54/D$8*1000</f>
        <v>923.05166122527362</v>
      </c>
      <c r="E56" s="136">
        <f t="shared" ref="E56:O56" si="90">E54/E$8*1000</f>
        <v>917.88926228196522</v>
      </c>
      <c r="F56" s="136">
        <f t="shared" si="90"/>
        <v>913.58628967724724</v>
      </c>
      <c r="G56" s="136">
        <f t="shared" si="90"/>
        <v>903.06639138343053</v>
      </c>
      <c r="H56" s="136">
        <f t="shared" si="90"/>
        <v>791.45967245005636</v>
      </c>
      <c r="I56" s="136">
        <f t="shared" si="90"/>
        <v>672.52950934179023</v>
      </c>
      <c r="J56" s="136">
        <f t="shared" si="90"/>
        <v>723.63324672762121</v>
      </c>
      <c r="K56" s="136">
        <f t="shared" si="90"/>
        <v>653.08614201528053</v>
      </c>
      <c r="L56" s="136">
        <f t="shared" si="90"/>
        <v>639.87504746599848</v>
      </c>
      <c r="M56" s="136">
        <f t="shared" si="90"/>
        <v>680.32338944913431</v>
      </c>
      <c r="N56" s="136">
        <f t="shared" si="90"/>
        <v>722.76554163082221</v>
      </c>
      <c r="O56" s="136">
        <f t="shared" si="90"/>
        <v>729.47459034937106</v>
      </c>
    </row>
    <row r="57" spans="1:16" s="73" customFormat="1" ht="17" customHeight="1">
      <c r="D57" s="74"/>
      <c r="E57" s="74"/>
      <c r="F57" s="75"/>
      <c r="G57" s="74"/>
      <c r="H57" s="75"/>
      <c r="I57" s="74"/>
      <c r="J57" s="75"/>
      <c r="K57" s="74"/>
      <c r="L57" s="75"/>
      <c r="M57" s="74"/>
      <c r="N57" s="75"/>
      <c r="O57" s="75"/>
    </row>
    <row r="58" spans="1:16" s="70" customFormat="1" ht="17" customHeight="1">
      <c r="D58" s="71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2"/>
    </row>
    <row r="59" spans="1:16" ht="16">
      <c r="A59" s="6" t="s">
        <v>126</v>
      </c>
      <c r="B59" s="70"/>
      <c r="C59" s="6"/>
    </row>
    <row r="60" spans="1:16" s="80" customFormat="1" ht="17" customHeight="1">
      <c r="A60" s="80" t="s">
        <v>96</v>
      </c>
      <c r="D60" s="82">
        <f>IF(D$5&lt;5288,D$5,5288)</f>
        <v>2629</v>
      </c>
      <c r="E60" s="82">
        <f t="shared" ref="E60:N60" si="91">IF(E$5&lt;5288,E$5,5288)</f>
        <v>3155</v>
      </c>
      <c r="F60" s="82">
        <f t="shared" si="91"/>
        <v>3786</v>
      </c>
      <c r="G60" s="82">
        <f t="shared" si="91"/>
        <v>4543</v>
      </c>
      <c r="H60" s="82">
        <f t="shared" si="91"/>
        <v>5288</v>
      </c>
      <c r="I60" s="82">
        <f t="shared" si="91"/>
        <v>5288</v>
      </c>
      <c r="J60" s="82">
        <f t="shared" si="91"/>
        <v>5288</v>
      </c>
      <c r="K60" s="82">
        <f t="shared" si="91"/>
        <v>5288</v>
      </c>
      <c r="L60" s="82">
        <f t="shared" si="91"/>
        <v>5288</v>
      </c>
      <c r="M60" s="82">
        <f t="shared" si="91"/>
        <v>5288</v>
      </c>
      <c r="N60" s="82">
        <f t="shared" si="91"/>
        <v>5288</v>
      </c>
      <c r="O60" s="133"/>
    </row>
    <row r="61" spans="1:16" s="80" customFormat="1" ht="17" customHeight="1">
      <c r="A61" s="80" t="s">
        <v>97</v>
      </c>
      <c r="D61" s="82">
        <f>IF(D$6&lt;5288,D$6,5288)</f>
        <v>1434</v>
      </c>
      <c r="E61" s="82">
        <f t="shared" ref="E61:N61" si="92">IF(E$6&lt;5288,E$6,5288)</f>
        <v>1721</v>
      </c>
      <c r="F61" s="82">
        <f t="shared" si="92"/>
        <v>2065</v>
      </c>
      <c r="G61" s="82">
        <f t="shared" si="92"/>
        <v>2478</v>
      </c>
      <c r="H61" s="82">
        <f>(IF(H$6&lt;5288,H$6,5288))</f>
        <v>2974</v>
      </c>
      <c r="I61" s="82">
        <f t="shared" si="92"/>
        <v>3569</v>
      </c>
      <c r="J61" s="82">
        <f t="shared" si="92"/>
        <v>4282</v>
      </c>
      <c r="K61" s="82">
        <f t="shared" si="92"/>
        <v>5139</v>
      </c>
      <c r="L61" s="82">
        <f t="shared" si="92"/>
        <v>5288</v>
      </c>
      <c r="M61" s="82">
        <f t="shared" si="92"/>
        <v>5288</v>
      </c>
      <c r="N61" s="82">
        <f t="shared" si="92"/>
        <v>5288</v>
      </c>
      <c r="O61" s="133"/>
    </row>
    <row r="62" spans="1:16" s="80" customFormat="1" ht="17" customHeight="1">
      <c r="A62" s="80" t="s">
        <v>3</v>
      </c>
      <c r="D62" s="82">
        <f>IF(D$7&lt;5288,D$7,5288)</f>
        <v>1144</v>
      </c>
      <c r="E62" s="82">
        <f t="shared" ref="E62:N62" si="93">IF(E$7&lt;5288,E$7,5288)</f>
        <v>1373</v>
      </c>
      <c r="F62" s="82">
        <f t="shared" si="93"/>
        <v>1647</v>
      </c>
      <c r="G62" s="82">
        <f t="shared" si="93"/>
        <v>1976</v>
      </c>
      <c r="H62" s="82">
        <f t="shared" si="93"/>
        <v>2372</v>
      </c>
      <c r="I62" s="82">
        <f t="shared" si="93"/>
        <v>2846</v>
      </c>
      <c r="J62" s="82">
        <f t="shared" si="93"/>
        <v>3415</v>
      </c>
      <c r="K62" s="82">
        <f t="shared" si="93"/>
        <v>4098</v>
      </c>
      <c r="L62" s="82">
        <f t="shared" si="93"/>
        <v>4918</v>
      </c>
      <c r="M62" s="82">
        <f t="shared" si="93"/>
        <v>5288</v>
      </c>
      <c r="N62" s="82">
        <f t="shared" si="93"/>
        <v>5288</v>
      </c>
      <c r="O62" s="133"/>
    </row>
    <row r="63" spans="1:16" s="80" customFormat="1" ht="17" customHeight="1">
      <c r="A63" s="80" t="s">
        <v>123</v>
      </c>
      <c r="D63" s="81"/>
      <c r="E63" s="81"/>
      <c r="F63" s="82"/>
      <c r="G63" s="81"/>
      <c r="H63" s="82"/>
      <c r="I63" s="146">
        <f>IF((I$8-I60-I61-I62)&lt;5288,(I$8-I60-I61-I62),5288)</f>
        <v>1254</v>
      </c>
      <c r="J63" s="146">
        <f t="shared" ref="J63" si="94">IF((J$8-J60-J61-J62)&lt;5288,(J$8-J60-J61-J62),5288)</f>
        <v>2563</v>
      </c>
      <c r="K63" s="146">
        <f t="shared" ref="K63" si="95">IF((K$8-K60-K61-K62)&lt;5288,(K$8-K60-K61-K62),5288)</f>
        <v>4133</v>
      </c>
      <c r="L63" s="146">
        <f t="shared" ref="L63" si="96">IF((L$8-L60-L61-L62)&lt;5288,(L$8-L60-L61-L62),5288)</f>
        <v>5288</v>
      </c>
      <c r="M63" s="146">
        <f t="shared" ref="M63" si="97">IF((M$8-M60-M61-M62)&lt;5288,(M$8-M60-M61-M62),5288)</f>
        <v>5288</v>
      </c>
      <c r="N63" s="146">
        <f t="shared" ref="N63" si="98">IF((N$8-N60-N61-N62)&lt;5288,(N$8-N60-N61-N62),5288)</f>
        <v>5288</v>
      </c>
      <c r="O63" s="81"/>
    </row>
    <row r="64" spans="1:16" s="80" customFormat="1" ht="17" customHeight="1">
      <c r="A64" s="80" t="s">
        <v>124</v>
      </c>
      <c r="D64" s="81"/>
      <c r="E64" s="81"/>
      <c r="F64" s="81"/>
      <c r="G64" s="81"/>
      <c r="H64" s="81"/>
      <c r="I64" s="81"/>
      <c r="J64" s="81"/>
      <c r="K64" s="81"/>
      <c r="L64" s="146">
        <f>IF((L$8-L60-L61-L62-L63)&lt;5288,(L$8-L60-L61-L62-L63),5288)</f>
        <v>1608</v>
      </c>
      <c r="M64" s="146">
        <f t="shared" ref="M64:N64" si="99">IF((M$8-M60-M61-M62-M63)&lt;5288,(M$8-M60-M61-M62-M63),5288)</f>
        <v>5288</v>
      </c>
      <c r="N64" s="146">
        <f t="shared" si="99"/>
        <v>5288</v>
      </c>
      <c r="O64" s="133"/>
    </row>
    <row r="65" spans="1:15" s="80" customFormat="1" ht="17" customHeight="1">
      <c r="A65" s="80" t="s">
        <v>182</v>
      </c>
      <c r="D65" s="81">
        <f t="shared" ref="D65:L65" si="100">D8-D60-D61-D62-D63-D64</f>
        <v>0</v>
      </c>
      <c r="E65" s="81">
        <f t="shared" si="100"/>
        <v>0</v>
      </c>
      <c r="F65" s="81">
        <f t="shared" si="100"/>
        <v>0</v>
      </c>
      <c r="G65" s="81">
        <f t="shared" si="100"/>
        <v>0</v>
      </c>
      <c r="H65" s="81">
        <f t="shared" si="100"/>
        <v>164</v>
      </c>
      <c r="I65" s="81">
        <f t="shared" si="100"/>
        <v>0</v>
      </c>
      <c r="J65" s="81">
        <f t="shared" si="100"/>
        <v>0</v>
      </c>
      <c r="K65" s="81">
        <f t="shared" si="100"/>
        <v>0</v>
      </c>
      <c r="L65" s="81">
        <f t="shared" si="100"/>
        <v>0</v>
      </c>
      <c r="M65" s="81">
        <f>M8-M60-M61-M62-M63-M64</f>
        <v>428</v>
      </c>
      <c r="N65" s="81">
        <f>N8-N60-N61-N62-N63-N64</f>
        <v>5801</v>
      </c>
      <c r="O65" s="81"/>
    </row>
    <row r="66" spans="1:15" s="83" customFormat="1" ht="17" customHeight="1">
      <c r="A66" s="83" t="s">
        <v>114</v>
      </c>
      <c r="D66" s="84">
        <f>SUM(D60:D65)</f>
        <v>5207</v>
      </c>
      <c r="E66" s="84">
        <f t="shared" ref="E66" si="101">SUM(E60:E65)</f>
        <v>6249</v>
      </c>
      <c r="F66" s="84">
        <f t="shared" ref="F66" si="102">SUM(F60:F65)</f>
        <v>7498</v>
      </c>
      <c r="G66" s="84">
        <f t="shared" ref="G66" si="103">SUM(G60:G65)</f>
        <v>8997</v>
      </c>
      <c r="H66" s="84">
        <f t="shared" ref="H66" si="104">SUM(H60:H65)</f>
        <v>10798</v>
      </c>
      <c r="I66" s="84">
        <f t="shared" ref="I66" si="105">SUM(I60:I65)</f>
        <v>12957</v>
      </c>
      <c r="J66" s="84">
        <f t="shared" ref="J66" si="106">SUM(J60:J65)</f>
        <v>15548</v>
      </c>
      <c r="K66" s="84">
        <f t="shared" ref="K66" si="107">SUM(K60:K65)</f>
        <v>18658</v>
      </c>
      <c r="L66" s="84">
        <f t="shared" ref="L66" si="108">SUM(L60:L65)</f>
        <v>22390</v>
      </c>
      <c r="M66" s="84">
        <f t="shared" ref="M66" si="109">SUM(M60:M65)</f>
        <v>26868</v>
      </c>
      <c r="N66" s="84">
        <f t="shared" ref="N66" si="110">SUM(N60:N65)</f>
        <v>32241</v>
      </c>
      <c r="O66" s="84"/>
    </row>
    <row r="67" spans="1:15" ht="15">
      <c r="A67" s="73" t="s">
        <v>96</v>
      </c>
      <c r="B67" s="73" t="s">
        <v>117</v>
      </c>
      <c r="C67" s="77">
        <f>C36</f>
        <v>925</v>
      </c>
      <c r="D67" s="74">
        <f>D36</f>
        <v>1988.75</v>
      </c>
      <c r="E67" s="74">
        <f t="shared" ref="E67:N67" si="111">E36</f>
        <v>1988.75</v>
      </c>
      <c r="F67" s="74">
        <f t="shared" si="111"/>
        <v>1988.75</v>
      </c>
      <c r="G67" s="74">
        <f t="shared" si="111"/>
        <v>1988.75</v>
      </c>
      <c r="H67" s="74">
        <f t="shared" si="111"/>
        <v>1988.75</v>
      </c>
      <c r="I67" s="74">
        <f t="shared" si="111"/>
        <v>1988.75</v>
      </c>
      <c r="J67" s="74">
        <f t="shared" si="111"/>
        <v>1988.75</v>
      </c>
      <c r="K67" s="74">
        <f t="shared" si="111"/>
        <v>1988.75</v>
      </c>
      <c r="L67" s="74">
        <f t="shared" si="111"/>
        <v>1988.75</v>
      </c>
      <c r="M67" s="74">
        <f t="shared" si="111"/>
        <v>1988.75</v>
      </c>
      <c r="N67" s="74">
        <f t="shared" si="111"/>
        <v>1988.75</v>
      </c>
      <c r="O67" s="74"/>
    </row>
    <row r="68" spans="1:15" ht="15">
      <c r="A68" s="73" t="s">
        <v>96</v>
      </c>
      <c r="B68" s="73" t="s">
        <v>118</v>
      </c>
      <c r="C68" s="77">
        <f>C37</f>
        <v>850</v>
      </c>
      <c r="D68" s="74">
        <f t="shared" ref="D68:N68" si="112">D37</f>
        <v>407.15</v>
      </c>
      <c r="E68" s="74">
        <f t="shared" si="112"/>
        <v>854.25</v>
      </c>
      <c r="F68" s="74">
        <f t="shared" si="112"/>
        <v>1390.6</v>
      </c>
      <c r="G68" s="74">
        <f t="shared" si="112"/>
        <v>2034.05</v>
      </c>
      <c r="H68" s="74">
        <f t="shared" si="112"/>
        <v>2034.05</v>
      </c>
      <c r="I68" s="74">
        <f t="shared" si="112"/>
        <v>2034.05</v>
      </c>
      <c r="J68" s="74">
        <f t="shared" si="112"/>
        <v>2034.05</v>
      </c>
      <c r="K68" s="74">
        <f t="shared" si="112"/>
        <v>2034.05</v>
      </c>
      <c r="L68" s="74">
        <f t="shared" si="112"/>
        <v>2034.05</v>
      </c>
      <c r="M68" s="74">
        <f t="shared" si="112"/>
        <v>2034.05</v>
      </c>
      <c r="N68" s="74">
        <f t="shared" si="112"/>
        <v>2034.05</v>
      </c>
      <c r="O68" s="74"/>
    </row>
    <row r="69" spans="1:15" ht="15">
      <c r="A69" s="73" t="s">
        <v>96</v>
      </c>
      <c r="B69" s="73" t="s">
        <v>119</v>
      </c>
      <c r="C69" s="77">
        <f>C38</f>
        <v>935</v>
      </c>
      <c r="D69" s="74">
        <f t="shared" ref="D69:N69" si="113">D38</f>
        <v>0</v>
      </c>
      <c r="E69" s="74">
        <f t="shared" si="113"/>
        <v>0</v>
      </c>
      <c r="F69" s="74">
        <f t="shared" si="113"/>
        <v>0</v>
      </c>
      <c r="G69" s="74">
        <f t="shared" si="113"/>
        <v>0</v>
      </c>
      <c r="H69" s="74">
        <f t="shared" si="113"/>
        <v>0</v>
      </c>
      <c r="I69" s="74">
        <f t="shared" si="113"/>
        <v>0</v>
      </c>
      <c r="J69" s="74">
        <f t="shared" si="113"/>
        <v>0</v>
      </c>
      <c r="K69" s="74">
        <f t="shared" si="113"/>
        <v>0</v>
      </c>
      <c r="L69" s="74">
        <f t="shared" si="113"/>
        <v>0</v>
      </c>
      <c r="M69" s="74">
        <f t="shared" si="113"/>
        <v>0</v>
      </c>
      <c r="N69" s="74">
        <f t="shared" si="113"/>
        <v>0</v>
      </c>
      <c r="O69" s="74"/>
    </row>
    <row r="70" spans="1:15" s="73" customFormat="1" ht="17" customHeight="1">
      <c r="A70" s="85" t="s">
        <v>96</v>
      </c>
      <c r="B70" s="85"/>
      <c r="C70" s="86"/>
      <c r="D70" s="87">
        <f>SUM(D67:D69)</f>
        <v>2395.9</v>
      </c>
      <c r="E70" s="87">
        <f t="shared" ref="E70:N70" si="114">SUM(E67:E69)</f>
        <v>2843</v>
      </c>
      <c r="F70" s="87">
        <f t="shared" si="114"/>
        <v>3379.35</v>
      </c>
      <c r="G70" s="87">
        <f t="shared" si="114"/>
        <v>4022.8</v>
      </c>
      <c r="H70" s="87">
        <f t="shared" si="114"/>
        <v>4022.8</v>
      </c>
      <c r="I70" s="87">
        <f t="shared" si="114"/>
        <v>4022.8</v>
      </c>
      <c r="J70" s="87">
        <f t="shared" si="114"/>
        <v>4022.8</v>
      </c>
      <c r="K70" s="87">
        <f t="shared" si="114"/>
        <v>4022.8</v>
      </c>
      <c r="L70" s="87">
        <f t="shared" si="114"/>
        <v>4022.8</v>
      </c>
      <c r="M70" s="87">
        <f t="shared" si="114"/>
        <v>4022.8</v>
      </c>
      <c r="N70" s="87">
        <f t="shared" si="114"/>
        <v>4022.8</v>
      </c>
      <c r="O70" s="87"/>
    </row>
    <row r="71" spans="1:15" ht="15">
      <c r="A71" s="73" t="s">
        <v>97</v>
      </c>
      <c r="B71" s="73" t="s">
        <v>181</v>
      </c>
      <c r="C71" s="77">
        <f>C40</f>
        <v>935</v>
      </c>
      <c r="D71" s="74">
        <f t="shared" ref="D71:N71" si="115">D40</f>
        <v>1340.79</v>
      </c>
      <c r="E71" s="74">
        <f t="shared" si="115"/>
        <v>1609.135</v>
      </c>
      <c r="F71" s="74">
        <f t="shared" si="115"/>
        <v>1930.7750000000001</v>
      </c>
      <c r="G71" s="74">
        <f t="shared" si="115"/>
        <v>0</v>
      </c>
      <c r="H71" s="74">
        <f t="shared" si="115"/>
        <v>0</v>
      </c>
      <c r="I71" s="74">
        <f t="shared" si="115"/>
        <v>0</v>
      </c>
      <c r="J71" s="74">
        <f t="shared" si="115"/>
        <v>0</v>
      </c>
      <c r="K71" s="74">
        <f t="shared" si="115"/>
        <v>0</v>
      </c>
      <c r="L71" s="74">
        <f t="shared" si="115"/>
        <v>0</v>
      </c>
      <c r="M71" s="74">
        <f t="shared" si="115"/>
        <v>0</v>
      </c>
      <c r="N71" s="74">
        <f t="shared" si="115"/>
        <v>0</v>
      </c>
      <c r="O71" s="74"/>
    </row>
    <row r="72" spans="1:15" s="130" customFormat="1" ht="15">
      <c r="A72" s="73" t="s">
        <v>97</v>
      </c>
      <c r="B72" s="73" t="s">
        <v>175</v>
      </c>
      <c r="C72" s="77">
        <f>C41</f>
        <v>0</v>
      </c>
      <c r="D72" s="74">
        <f t="shared" ref="D72:N72" si="116">D41</f>
        <v>0</v>
      </c>
      <c r="E72" s="74">
        <f t="shared" si="116"/>
        <v>0</v>
      </c>
      <c r="F72" s="74">
        <f t="shared" si="116"/>
        <v>0</v>
      </c>
      <c r="G72" s="74">
        <f t="shared" si="116"/>
        <v>1382.0623000000001</v>
      </c>
      <c r="H72" s="74">
        <f t="shared" si="116"/>
        <v>1382.0623000000001</v>
      </c>
      <c r="I72" s="74">
        <f t="shared" si="116"/>
        <v>1382.0623000000001</v>
      </c>
      <c r="J72" s="74">
        <f t="shared" si="116"/>
        <v>1382.0623000000001</v>
      </c>
      <c r="K72" s="74">
        <f t="shared" si="116"/>
        <v>1382.0623000000001</v>
      </c>
      <c r="L72" s="74">
        <f t="shared" si="116"/>
        <v>1382.0623000000001</v>
      </c>
      <c r="M72" s="74">
        <f t="shared" si="116"/>
        <v>1382.0623000000001</v>
      </c>
      <c r="N72" s="74">
        <f t="shared" si="116"/>
        <v>1382.0623000000001</v>
      </c>
      <c r="O72" s="74"/>
    </row>
    <row r="73" spans="1:15" ht="15">
      <c r="A73" s="73" t="s">
        <v>97</v>
      </c>
      <c r="B73" s="73" t="s">
        <v>176</v>
      </c>
      <c r="C73" s="77">
        <f>C42</f>
        <v>300.39598636657456</v>
      </c>
      <c r="D73" s="74">
        <f t="shared" ref="D73:N73" si="117">D42</f>
        <v>0</v>
      </c>
      <c r="E73" s="74">
        <f t="shared" si="117"/>
        <v>0</v>
      </c>
      <c r="F73" s="74">
        <f t="shared" si="117"/>
        <v>0</v>
      </c>
      <c r="G73" s="74">
        <f t="shared" si="117"/>
        <v>744.38125421637176</v>
      </c>
      <c r="H73" s="74">
        <f t="shared" si="117"/>
        <v>893.37766345419266</v>
      </c>
      <c r="I73" s="74">
        <f t="shared" si="117"/>
        <v>1072.1132753423046</v>
      </c>
      <c r="J73" s="74">
        <f t="shared" si="117"/>
        <v>1286.2956136216724</v>
      </c>
      <c r="K73" s="74">
        <f t="shared" si="117"/>
        <v>1543.7349739378267</v>
      </c>
      <c r="L73" s="74">
        <f t="shared" si="117"/>
        <v>1588.4939759064464</v>
      </c>
      <c r="M73" s="74">
        <f t="shared" si="117"/>
        <v>1588.4939759064464</v>
      </c>
      <c r="N73" s="74">
        <f t="shared" si="117"/>
        <v>1588.4939759064464</v>
      </c>
      <c r="O73" s="74"/>
    </row>
    <row r="74" spans="1:15" s="73" customFormat="1" ht="18" customHeight="1">
      <c r="A74" s="85" t="s">
        <v>97</v>
      </c>
      <c r="B74" s="85"/>
      <c r="C74" s="86"/>
      <c r="D74" s="87">
        <f>SUM(D71:D73)</f>
        <v>1340.79</v>
      </c>
      <c r="E74" s="87">
        <f t="shared" ref="E74:N74" si="118">SUM(E71:E73)</f>
        <v>1609.135</v>
      </c>
      <c r="F74" s="87">
        <f t="shared" si="118"/>
        <v>1930.7750000000001</v>
      </c>
      <c r="G74" s="87">
        <f t="shared" si="118"/>
        <v>2126.4435542163719</v>
      </c>
      <c r="H74" s="87">
        <f t="shared" si="118"/>
        <v>2275.4399634541928</v>
      </c>
      <c r="I74" s="87">
        <f t="shared" si="118"/>
        <v>2454.1755753423049</v>
      </c>
      <c r="J74" s="87">
        <f t="shared" si="118"/>
        <v>2668.3579136216722</v>
      </c>
      <c r="K74" s="87">
        <f t="shared" si="118"/>
        <v>2925.7972739378265</v>
      </c>
      <c r="L74" s="87">
        <f t="shared" si="118"/>
        <v>2970.5562759064464</v>
      </c>
      <c r="M74" s="87">
        <f t="shared" si="118"/>
        <v>2970.5562759064464</v>
      </c>
      <c r="N74" s="87">
        <f t="shared" si="118"/>
        <v>2970.5562759064464</v>
      </c>
      <c r="O74" s="87"/>
    </row>
    <row r="75" spans="1:15" ht="15">
      <c r="A75" s="73" t="s">
        <v>3</v>
      </c>
      <c r="B75" s="73" t="s">
        <v>181</v>
      </c>
      <c r="C75" s="77">
        <f>C44</f>
        <v>935</v>
      </c>
      <c r="D75" s="74">
        <f t="shared" ref="D75:N75" si="119">D44</f>
        <v>1069.6400000000001</v>
      </c>
      <c r="E75" s="74">
        <f t="shared" si="119"/>
        <v>1283.7550000000001</v>
      </c>
      <c r="F75" s="74">
        <f t="shared" si="119"/>
        <v>1539.9449999999999</v>
      </c>
      <c r="G75" s="74">
        <f t="shared" si="119"/>
        <v>0</v>
      </c>
      <c r="H75" s="74">
        <f t="shared" si="119"/>
        <v>0</v>
      </c>
      <c r="I75" s="74">
        <f t="shared" si="119"/>
        <v>0</v>
      </c>
      <c r="J75" s="74">
        <f t="shared" si="119"/>
        <v>0</v>
      </c>
      <c r="K75" s="74">
        <f t="shared" si="119"/>
        <v>0</v>
      </c>
      <c r="L75" s="74">
        <f t="shared" si="119"/>
        <v>0</v>
      </c>
      <c r="M75" s="74">
        <f t="shared" si="119"/>
        <v>0</v>
      </c>
      <c r="N75" s="74">
        <f t="shared" si="119"/>
        <v>0</v>
      </c>
      <c r="O75" s="74"/>
    </row>
    <row r="76" spans="1:15" s="130" customFormat="1" ht="15">
      <c r="A76" s="73" t="s">
        <v>3</v>
      </c>
      <c r="B76" s="73" t="s">
        <v>175</v>
      </c>
      <c r="C76" s="77">
        <f>C45</f>
        <v>0</v>
      </c>
      <c r="D76" s="74">
        <f t="shared" ref="D76:N76" si="120">D45</f>
        <v>0</v>
      </c>
      <c r="E76" s="74">
        <f t="shared" si="120"/>
        <v>0</v>
      </c>
      <c r="F76" s="74">
        <f t="shared" si="120"/>
        <v>0</v>
      </c>
      <c r="G76" s="74">
        <f t="shared" si="120"/>
        <v>1382.0623000000001</v>
      </c>
      <c r="H76" s="74">
        <f t="shared" si="120"/>
        <v>1382.0623000000001</v>
      </c>
      <c r="I76" s="74">
        <f t="shared" si="120"/>
        <v>1382.0623000000001</v>
      </c>
      <c r="J76" s="74">
        <f t="shared" si="120"/>
        <v>1382.0623000000001</v>
      </c>
      <c r="K76" s="74">
        <f t="shared" si="120"/>
        <v>1382.0623000000001</v>
      </c>
      <c r="L76" s="74">
        <f t="shared" si="120"/>
        <v>1382.0623000000001</v>
      </c>
      <c r="M76" s="74">
        <f t="shared" si="120"/>
        <v>1382.0623000000001</v>
      </c>
      <c r="N76" s="74">
        <f t="shared" si="120"/>
        <v>1382.0623000000001</v>
      </c>
      <c r="O76" s="74"/>
    </row>
    <row r="77" spans="1:15" ht="15">
      <c r="A77" s="73" t="s">
        <v>3</v>
      </c>
      <c r="B77" s="73" t="s">
        <v>176</v>
      </c>
      <c r="C77" s="77">
        <f>C46</f>
        <v>300.39598636657456</v>
      </c>
      <c r="D77" s="74">
        <f t="shared" ref="D77:N77" si="121">D46</f>
        <v>0</v>
      </c>
      <c r="E77" s="74">
        <f t="shared" si="121"/>
        <v>0</v>
      </c>
      <c r="F77" s="74">
        <f t="shared" si="121"/>
        <v>0</v>
      </c>
      <c r="G77" s="74">
        <f t="shared" si="121"/>
        <v>593.5824690603514</v>
      </c>
      <c r="H77" s="74">
        <f t="shared" si="121"/>
        <v>712.53927966151491</v>
      </c>
      <c r="I77" s="74">
        <f t="shared" si="121"/>
        <v>854.92697719927116</v>
      </c>
      <c r="J77" s="74">
        <f t="shared" si="121"/>
        <v>1025.852293441852</v>
      </c>
      <c r="K77" s="74">
        <f t="shared" si="121"/>
        <v>1231.0227521302224</v>
      </c>
      <c r="L77" s="74">
        <f t="shared" si="121"/>
        <v>1477.3474609508137</v>
      </c>
      <c r="M77" s="74">
        <f t="shared" si="121"/>
        <v>1588.4939759064464</v>
      </c>
      <c r="N77" s="74">
        <f t="shared" si="121"/>
        <v>1588.4939759064464</v>
      </c>
      <c r="O77" s="74"/>
    </row>
    <row r="78" spans="1:15" s="73" customFormat="1" ht="18" customHeight="1">
      <c r="A78" s="85" t="s">
        <v>3</v>
      </c>
      <c r="B78" s="85"/>
      <c r="C78" s="86"/>
      <c r="D78" s="87">
        <f>SUM(D75:D77)</f>
        <v>1069.6400000000001</v>
      </c>
      <c r="E78" s="87">
        <f t="shared" ref="E78:N78" si="122">SUM(E75:E77)</f>
        <v>1283.7550000000001</v>
      </c>
      <c r="F78" s="87">
        <f t="shared" si="122"/>
        <v>1539.9449999999999</v>
      </c>
      <c r="G78" s="87">
        <f t="shared" si="122"/>
        <v>1975.6447690603513</v>
      </c>
      <c r="H78" s="87">
        <f t="shared" si="122"/>
        <v>2094.6015796615147</v>
      </c>
      <c r="I78" s="87">
        <f t="shared" si="122"/>
        <v>2236.9892771992713</v>
      </c>
      <c r="J78" s="87">
        <f t="shared" si="122"/>
        <v>2407.914593441852</v>
      </c>
      <c r="K78" s="87">
        <f t="shared" si="122"/>
        <v>2613.0850521302227</v>
      </c>
      <c r="L78" s="87">
        <f t="shared" si="122"/>
        <v>2859.4097609508135</v>
      </c>
      <c r="M78" s="87">
        <f t="shared" si="122"/>
        <v>2970.5562759064464</v>
      </c>
      <c r="N78" s="87">
        <f t="shared" si="122"/>
        <v>2970.5562759064464</v>
      </c>
      <c r="O78" s="87"/>
    </row>
    <row r="79" spans="1:15" ht="15">
      <c r="A79" s="73" t="s">
        <v>123</v>
      </c>
      <c r="B79" s="73" t="s">
        <v>181</v>
      </c>
      <c r="C79" s="77">
        <f>C48</f>
        <v>0</v>
      </c>
      <c r="D79" s="74">
        <f t="shared" ref="D79:N79" si="123">D48</f>
        <v>0</v>
      </c>
      <c r="E79" s="74">
        <f t="shared" si="123"/>
        <v>0</v>
      </c>
      <c r="F79" s="74">
        <f t="shared" si="123"/>
        <v>0</v>
      </c>
      <c r="G79" s="74">
        <f t="shared" si="123"/>
        <v>0</v>
      </c>
      <c r="H79" s="74">
        <f t="shared" si="123"/>
        <v>0</v>
      </c>
      <c r="I79" s="74">
        <f t="shared" si="123"/>
        <v>0</v>
      </c>
      <c r="J79" s="74">
        <f t="shared" si="123"/>
        <v>0</v>
      </c>
      <c r="K79" s="74">
        <f t="shared" si="123"/>
        <v>0</v>
      </c>
      <c r="L79" s="74">
        <f t="shared" si="123"/>
        <v>0</v>
      </c>
      <c r="M79" s="74">
        <f t="shared" si="123"/>
        <v>0</v>
      </c>
      <c r="N79" s="74">
        <f t="shared" si="123"/>
        <v>0</v>
      </c>
      <c r="O79" s="74"/>
    </row>
    <row r="80" spans="1:15" s="130" customFormat="1" ht="15">
      <c r="A80" s="73" t="s">
        <v>123</v>
      </c>
      <c r="B80" s="73" t="s">
        <v>175</v>
      </c>
      <c r="C80" s="77">
        <f>C49</f>
        <v>0</v>
      </c>
      <c r="D80" s="74">
        <f t="shared" ref="D80:N80" si="124">D49</f>
        <v>0</v>
      </c>
      <c r="E80" s="74">
        <f t="shared" si="124"/>
        <v>0</v>
      </c>
      <c r="F80" s="74">
        <f t="shared" si="124"/>
        <v>0</v>
      </c>
      <c r="G80" s="74">
        <f t="shared" si="124"/>
        <v>0</v>
      </c>
      <c r="H80" s="74">
        <f t="shared" si="124"/>
        <v>0</v>
      </c>
      <c r="I80" s="74">
        <f t="shared" si="124"/>
        <v>0</v>
      </c>
      <c r="J80" s="74">
        <f t="shared" si="124"/>
        <v>1382.0623000000001</v>
      </c>
      <c r="K80" s="74">
        <f t="shared" si="124"/>
        <v>1382.0623000000001</v>
      </c>
      <c r="L80" s="74">
        <f t="shared" si="124"/>
        <v>1382.0623000000001</v>
      </c>
      <c r="M80" s="74">
        <f t="shared" si="124"/>
        <v>1382.0623000000001</v>
      </c>
      <c r="N80" s="74">
        <f t="shared" si="124"/>
        <v>1382.0623000000001</v>
      </c>
      <c r="O80" s="74"/>
    </row>
    <row r="81" spans="1:16" ht="15">
      <c r="A81" s="73" t="s">
        <v>123</v>
      </c>
      <c r="B81" s="73" t="s">
        <v>176</v>
      </c>
      <c r="C81" s="77">
        <f>C50</f>
        <v>300.39598636657456</v>
      </c>
      <c r="D81" s="74">
        <f t="shared" ref="D81:N81" si="125">D50</f>
        <v>0</v>
      </c>
      <c r="E81" s="74">
        <f t="shared" si="125"/>
        <v>0</v>
      </c>
      <c r="F81" s="74">
        <f t="shared" si="125"/>
        <v>0</v>
      </c>
      <c r="G81" s="74">
        <f t="shared" si="125"/>
        <v>0</v>
      </c>
      <c r="H81" s="74">
        <f t="shared" si="125"/>
        <v>0</v>
      </c>
      <c r="I81" s="74">
        <f t="shared" si="125"/>
        <v>0</v>
      </c>
      <c r="J81" s="74">
        <f t="shared" si="125"/>
        <v>769.91491305753061</v>
      </c>
      <c r="K81" s="74">
        <f t="shared" si="125"/>
        <v>1241.5366116530527</v>
      </c>
      <c r="L81" s="74">
        <f t="shared" si="125"/>
        <v>1588.4939759064464</v>
      </c>
      <c r="M81" s="74">
        <f t="shared" si="125"/>
        <v>1588.4939759064464</v>
      </c>
      <c r="N81" s="74">
        <f t="shared" si="125"/>
        <v>1588.4939759064464</v>
      </c>
      <c r="O81" s="74"/>
    </row>
    <row r="82" spans="1:16" s="73" customFormat="1" ht="18" customHeight="1">
      <c r="A82" s="85" t="s">
        <v>123</v>
      </c>
      <c r="B82" s="85"/>
      <c r="C82" s="86"/>
      <c r="D82" s="87">
        <f>SUM(D79:D81)</f>
        <v>0</v>
      </c>
      <c r="E82" s="87">
        <f t="shared" ref="E82:N82" si="126">SUM(E79:E81)</f>
        <v>0</v>
      </c>
      <c r="F82" s="87">
        <f t="shared" si="126"/>
        <v>0</v>
      </c>
      <c r="G82" s="87">
        <f t="shared" si="126"/>
        <v>0</v>
      </c>
      <c r="H82" s="87">
        <f t="shared" si="126"/>
        <v>0</v>
      </c>
      <c r="I82" s="87">
        <f t="shared" si="126"/>
        <v>0</v>
      </c>
      <c r="J82" s="87">
        <f t="shared" si="126"/>
        <v>2151.9772130575307</v>
      </c>
      <c r="K82" s="87">
        <f t="shared" si="126"/>
        <v>2623.5989116530527</v>
      </c>
      <c r="L82" s="87">
        <f t="shared" si="126"/>
        <v>2970.5562759064464</v>
      </c>
      <c r="M82" s="87">
        <f t="shared" si="126"/>
        <v>2970.5562759064464</v>
      </c>
      <c r="N82" s="87">
        <f t="shared" si="126"/>
        <v>2970.5562759064464</v>
      </c>
      <c r="O82" s="87"/>
    </row>
    <row r="83" spans="1:16" ht="15">
      <c r="A83" s="73" t="s">
        <v>124</v>
      </c>
      <c r="B83" s="73" t="s">
        <v>181</v>
      </c>
      <c r="C83" s="7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</row>
    <row r="84" spans="1:16" s="130" customFormat="1" ht="15">
      <c r="A84" s="73" t="s">
        <v>124</v>
      </c>
      <c r="B84" s="73" t="s">
        <v>175</v>
      </c>
      <c r="C84" s="77"/>
      <c r="D84" s="74"/>
      <c r="E84" s="74"/>
      <c r="F84" s="74"/>
      <c r="G84" s="74"/>
      <c r="H84" s="74"/>
      <c r="I84" s="74"/>
      <c r="J84" s="74"/>
      <c r="K84" s="74"/>
      <c r="L84" s="74">
        <f>ScannerCosts!$B$15</f>
        <v>1382.0623000000001</v>
      </c>
      <c r="M84" s="74">
        <f>ScannerCosts!$B$15</f>
        <v>1382.0623000000001</v>
      </c>
      <c r="N84" s="74">
        <f>ScannerCosts!$B$15</f>
        <v>1382.0623000000001</v>
      </c>
      <c r="O84" s="74"/>
    </row>
    <row r="85" spans="1:16" ht="15">
      <c r="A85" s="73" t="s">
        <v>124</v>
      </c>
      <c r="B85" s="73" t="s">
        <v>176</v>
      </c>
      <c r="C85" s="77">
        <f>ScannerCosts!$C$16</f>
        <v>300.39598636657456</v>
      </c>
      <c r="D85" s="74"/>
      <c r="E85" s="74"/>
      <c r="F85" s="74"/>
      <c r="G85" s="74"/>
      <c r="H85" s="74"/>
      <c r="I85" s="74"/>
      <c r="J85" s="74"/>
      <c r="K85" s="74"/>
      <c r="L85" s="74">
        <f>L64*$C85/1000</f>
        <v>483.03674607745194</v>
      </c>
      <c r="M85" s="74">
        <f t="shared" ref="M85:N85" si="127">M64*$C85/1000</f>
        <v>1588.4939759064464</v>
      </c>
      <c r="N85" s="74">
        <f t="shared" si="127"/>
        <v>1588.4939759064464</v>
      </c>
      <c r="O85" s="74"/>
    </row>
    <row r="86" spans="1:16" s="73" customFormat="1" ht="18" customHeight="1">
      <c r="A86" s="85" t="s">
        <v>124</v>
      </c>
      <c r="B86" s="85"/>
      <c r="C86" s="86"/>
      <c r="D86" s="87">
        <f>SUM(D83:D85)</f>
        <v>0</v>
      </c>
      <c r="E86" s="87">
        <f t="shared" ref="E86:N86" si="128">SUM(E83:E85)</f>
        <v>0</v>
      </c>
      <c r="F86" s="87">
        <f t="shared" si="128"/>
        <v>0</v>
      </c>
      <c r="G86" s="87">
        <f t="shared" si="128"/>
        <v>0</v>
      </c>
      <c r="H86" s="87">
        <f t="shared" si="128"/>
        <v>0</v>
      </c>
      <c r="I86" s="87">
        <f t="shared" si="128"/>
        <v>0</v>
      </c>
      <c r="J86" s="87">
        <f t="shared" si="128"/>
        <v>0</v>
      </c>
      <c r="K86" s="87">
        <f t="shared" si="128"/>
        <v>0</v>
      </c>
      <c r="L86" s="87">
        <f t="shared" si="128"/>
        <v>1865.0990460774519</v>
      </c>
      <c r="M86" s="87">
        <f t="shared" si="128"/>
        <v>2970.5562759064464</v>
      </c>
      <c r="N86" s="87">
        <f t="shared" si="128"/>
        <v>2970.5562759064464</v>
      </c>
      <c r="O86" s="87"/>
    </row>
    <row r="87" spans="1:16" ht="15">
      <c r="A87" s="73" t="s">
        <v>183</v>
      </c>
      <c r="B87" s="73" t="s">
        <v>125</v>
      </c>
      <c r="C87" s="77">
        <f>C52</f>
        <v>935</v>
      </c>
      <c r="D87" s="74">
        <f t="shared" ref="D87:N87" si="129">D65*$C87/1000</f>
        <v>0</v>
      </c>
      <c r="E87" s="74">
        <f t="shared" si="129"/>
        <v>0</v>
      </c>
      <c r="F87" s="74">
        <f t="shared" si="129"/>
        <v>0</v>
      </c>
      <c r="G87" s="74">
        <f t="shared" si="129"/>
        <v>0</v>
      </c>
      <c r="H87" s="74">
        <f t="shared" si="129"/>
        <v>153.34</v>
      </c>
      <c r="I87" s="74">
        <f t="shared" si="129"/>
        <v>0</v>
      </c>
      <c r="J87" s="74">
        <f t="shared" si="129"/>
        <v>0</v>
      </c>
      <c r="K87" s="74">
        <f t="shared" si="129"/>
        <v>0</v>
      </c>
      <c r="L87" s="74">
        <f t="shared" si="129"/>
        <v>0</v>
      </c>
      <c r="M87" s="74">
        <f t="shared" si="129"/>
        <v>400.18</v>
      </c>
      <c r="N87" s="74">
        <f t="shared" si="129"/>
        <v>5423.9350000000004</v>
      </c>
      <c r="O87" s="74"/>
    </row>
    <row r="88" spans="1:16" s="73" customFormat="1" ht="18" customHeight="1">
      <c r="A88" s="85" t="s">
        <v>183</v>
      </c>
      <c r="B88" s="85"/>
      <c r="C88" s="86"/>
      <c r="D88" s="87">
        <f t="shared" ref="D88:N88" si="130">SUM(D87:D87)</f>
        <v>0</v>
      </c>
      <c r="E88" s="87">
        <f t="shared" si="130"/>
        <v>0</v>
      </c>
      <c r="F88" s="87">
        <f t="shared" si="130"/>
        <v>0</v>
      </c>
      <c r="G88" s="87">
        <f t="shared" si="130"/>
        <v>0</v>
      </c>
      <c r="H88" s="87">
        <f t="shared" si="130"/>
        <v>153.34</v>
      </c>
      <c r="I88" s="87">
        <f t="shared" si="130"/>
        <v>0</v>
      </c>
      <c r="J88" s="87">
        <f t="shared" si="130"/>
        <v>0</v>
      </c>
      <c r="K88" s="87">
        <f t="shared" si="130"/>
        <v>0</v>
      </c>
      <c r="L88" s="87">
        <f t="shared" si="130"/>
        <v>0</v>
      </c>
      <c r="M88" s="87">
        <f t="shared" si="130"/>
        <v>400.18</v>
      </c>
      <c r="N88" s="87">
        <f t="shared" si="130"/>
        <v>5423.9350000000004</v>
      </c>
      <c r="O88" s="87"/>
    </row>
    <row r="89" spans="1:16" s="76" customFormat="1" ht="17" customHeight="1">
      <c r="A89" s="78" t="s">
        <v>114</v>
      </c>
      <c r="B89" s="78"/>
      <c r="C89" s="78"/>
      <c r="D89" s="79">
        <f>D70+D74+D78+D82+D88+D86</f>
        <v>4806.33</v>
      </c>
      <c r="E89" s="79">
        <f t="shared" ref="E89:N89" si="131">E70+E74+E78+E82+E88+E86</f>
        <v>5735.89</v>
      </c>
      <c r="F89" s="79">
        <f t="shared" si="131"/>
        <v>6850.07</v>
      </c>
      <c r="G89" s="79">
        <f t="shared" si="131"/>
        <v>8124.8883232767239</v>
      </c>
      <c r="H89" s="79">
        <f t="shared" si="131"/>
        <v>8546.1815431157083</v>
      </c>
      <c r="I89" s="79">
        <f t="shared" si="131"/>
        <v>8713.964852541576</v>
      </c>
      <c r="J89" s="79">
        <f t="shared" si="131"/>
        <v>11251.049720121055</v>
      </c>
      <c r="K89" s="79">
        <f t="shared" si="131"/>
        <v>12185.281237721103</v>
      </c>
      <c r="L89" s="79">
        <f t="shared" si="131"/>
        <v>14688.421358841159</v>
      </c>
      <c r="M89" s="79">
        <f t="shared" si="131"/>
        <v>16305.205103625787</v>
      </c>
      <c r="N89" s="79">
        <f t="shared" si="131"/>
        <v>21328.960103625785</v>
      </c>
      <c r="O89" s="79">
        <f>(SUM(D89:N89))</f>
        <v>118536.24224286889</v>
      </c>
    </row>
    <row r="90" spans="1:16" s="73" customFormat="1" ht="17" customHeight="1">
      <c r="A90" s="88" t="s">
        <v>120</v>
      </c>
      <c r="B90" s="88"/>
      <c r="C90" s="89"/>
      <c r="D90" s="90">
        <f>D89-D$14</f>
        <v>-62.215000000000146</v>
      </c>
      <c r="E90" s="90">
        <f t="shared" ref="E90:N90" si="132">E89-E$14</f>
        <v>-106.92500000000018</v>
      </c>
      <c r="F90" s="90">
        <f t="shared" si="132"/>
        <v>-160.55999999999949</v>
      </c>
      <c r="G90" s="90">
        <f t="shared" si="132"/>
        <v>-287.30667672327581</v>
      </c>
      <c r="H90" s="90">
        <f t="shared" si="132"/>
        <v>-1549.9484568842909</v>
      </c>
      <c r="I90" s="90">
        <f t="shared" si="132"/>
        <v>-3400.8301474584241</v>
      </c>
      <c r="J90" s="90">
        <f t="shared" si="132"/>
        <v>-3286.3302798789446</v>
      </c>
      <c r="K90" s="90">
        <f t="shared" si="132"/>
        <v>-5259.9487622788965</v>
      </c>
      <c r="L90" s="90">
        <f t="shared" si="132"/>
        <v>-6246.2286411588429</v>
      </c>
      <c r="M90" s="90">
        <f t="shared" si="132"/>
        <v>-8816.3748963742109</v>
      </c>
      <c r="N90" s="90">
        <f t="shared" si="132"/>
        <v>-8816.3748963742146</v>
      </c>
      <c r="O90" s="90">
        <f>SUM(D90:N90)</f>
        <v>-37993.042757131101</v>
      </c>
    </row>
    <row r="91" spans="1:16" s="135" customFormat="1" ht="17" customHeight="1">
      <c r="A91" s="134" t="s">
        <v>135</v>
      </c>
      <c r="D91" s="136">
        <f>D89/D$8*1000</f>
        <v>923.05166122527362</v>
      </c>
      <c r="E91" s="136">
        <f t="shared" ref="E91:O91" si="133">E89/E$8*1000</f>
        <v>917.88926228196522</v>
      </c>
      <c r="F91" s="136">
        <f t="shared" si="133"/>
        <v>913.58628967724724</v>
      </c>
      <c r="G91" s="136">
        <f t="shared" si="133"/>
        <v>903.06639138343053</v>
      </c>
      <c r="H91" s="136">
        <f t="shared" si="133"/>
        <v>791.45967245005636</v>
      </c>
      <c r="I91" s="136">
        <f t="shared" si="133"/>
        <v>672.52950934179023</v>
      </c>
      <c r="J91" s="136">
        <f t="shared" si="133"/>
        <v>723.63324672762121</v>
      </c>
      <c r="K91" s="136">
        <f t="shared" si="133"/>
        <v>653.08614201528053</v>
      </c>
      <c r="L91" s="136">
        <f t="shared" si="133"/>
        <v>656.02596511126205</v>
      </c>
      <c r="M91" s="136">
        <f t="shared" si="133"/>
        <v>606.86337292041776</v>
      </c>
      <c r="N91" s="136">
        <f t="shared" si="133"/>
        <v>661.54772195731471</v>
      </c>
      <c r="O91" s="136">
        <f t="shared" si="133"/>
        <v>708.05527858306141</v>
      </c>
    </row>
    <row r="93" spans="1:16">
      <c r="N93" s="142"/>
      <c r="P93" s="142"/>
    </row>
    <row r="94" spans="1:16">
      <c r="D94" s="161">
        <f>D8*10%</f>
        <v>520.70000000000005</v>
      </c>
      <c r="E94" s="161">
        <f t="shared" ref="E94:N94" si="134">E8*10%</f>
        <v>624.90000000000009</v>
      </c>
      <c r="F94" s="161">
        <f t="shared" si="134"/>
        <v>749.80000000000007</v>
      </c>
      <c r="G94" s="161">
        <f t="shared" si="134"/>
        <v>899.7</v>
      </c>
      <c r="H94" s="161">
        <f t="shared" si="134"/>
        <v>1079.8</v>
      </c>
      <c r="I94" s="161">
        <f t="shared" si="134"/>
        <v>1295.7</v>
      </c>
      <c r="J94" s="161">
        <f t="shared" si="134"/>
        <v>1554.8000000000002</v>
      </c>
      <c r="K94" s="161">
        <f t="shared" si="134"/>
        <v>1865.8000000000002</v>
      </c>
      <c r="L94" s="161">
        <f t="shared" si="134"/>
        <v>2239</v>
      </c>
      <c r="M94" s="161">
        <f t="shared" si="134"/>
        <v>2686.8</v>
      </c>
      <c r="N94" s="161">
        <f t="shared" si="134"/>
        <v>3224.1000000000004</v>
      </c>
    </row>
    <row r="95" spans="1:16">
      <c r="D95" s="161">
        <f>D94*1500/1000</f>
        <v>781.05000000000007</v>
      </c>
      <c r="E95" s="161">
        <f t="shared" ref="E95:N95" si="135">E94*1500/1000</f>
        <v>937.35000000000014</v>
      </c>
      <c r="F95" s="161">
        <f t="shared" si="135"/>
        <v>1124.7</v>
      </c>
      <c r="G95" s="161">
        <f t="shared" si="135"/>
        <v>1349.55</v>
      </c>
      <c r="H95" s="161">
        <f t="shared" si="135"/>
        <v>1619.7</v>
      </c>
      <c r="I95" s="161">
        <f t="shared" si="135"/>
        <v>1943.55</v>
      </c>
      <c r="J95" s="161">
        <f t="shared" si="135"/>
        <v>2332.2000000000003</v>
      </c>
      <c r="K95" s="161">
        <f t="shared" si="135"/>
        <v>2798.7000000000003</v>
      </c>
      <c r="L95" s="161">
        <f t="shared" si="135"/>
        <v>3358.5</v>
      </c>
      <c r="M95" s="161">
        <f t="shared" si="135"/>
        <v>4030.2000000000003</v>
      </c>
      <c r="N95" s="161">
        <f t="shared" si="135"/>
        <v>4836.1500000000005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8585-3311-5F44-A313-7082B967A578}">
  <sheetPr>
    <tabColor theme="3"/>
  </sheetPr>
  <dimension ref="A1:R93"/>
  <sheetViews>
    <sheetView zoomScale="80" zoomScaleNormal="80" workbookViewId="0">
      <pane xSplit="3" ySplit="4" topLeftCell="D72" activePane="bottomRight" state="frozen"/>
      <selection pane="topRight" activeCell="D1" sqref="D1"/>
      <selection pane="bottomLeft" activeCell="A5" sqref="A5"/>
      <selection pane="bottomRight" activeCell="I83" sqref="I83"/>
    </sheetView>
  </sheetViews>
  <sheetFormatPr baseColWidth="10" defaultColWidth="8.6640625" defaultRowHeight="14" outlineLevelRow="1"/>
  <cols>
    <col min="1" max="1" width="23.83203125" style="5" customWidth="1"/>
    <col min="2" max="2" width="27.5" style="5" customWidth="1"/>
    <col min="3" max="3" width="15.1640625" style="5" customWidth="1"/>
    <col min="4" max="15" width="9.33203125" style="5" customWidth="1"/>
    <col min="16" max="16384" width="8.6640625" style="5"/>
  </cols>
  <sheetData>
    <row r="1" spans="1:18" ht="23">
      <c r="A1" s="4" t="s">
        <v>1</v>
      </c>
      <c r="B1" s="4"/>
      <c r="C1" s="4"/>
      <c r="N1" s="149" t="s">
        <v>209</v>
      </c>
      <c r="O1" s="150">
        <v>0.15</v>
      </c>
    </row>
    <row r="2" spans="1:18" ht="16">
      <c r="A2" s="6" t="s">
        <v>208</v>
      </c>
      <c r="B2" s="6"/>
      <c r="C2" s="6"/>
    </row>
    <row r="3" spans="1:18" ht="17" customHeight="1">
      <c r="D3" s="67">
        <v>44651</v>
      </c>
      <c r="E3" s="67">
        <v>45016</v>
      </c>
      <c r="F3" s="67">
        <v>45382</v>
      </c>
      <c r="G3" s="67">
        <v>45747</v>
      </c>
      <c r="H3" s="67">
        <v>46112</v>
      </c>
      <c r="I3" s="67">
        <v>46477</v>
      </c>
      <c r="J3" s="67">
        <v>46843</v>
      </c>
      <c r="K3" s="67">
        <v>47208</v>
      </c>
      <c r="L3" s="67">
        <v>47573</v>
      </c>
      <c r="M3" s="67">
        <v>47938</v>
      </c>
      <c r="N3" s="67">
        <v>48304</v>
      </c>
      <c r="O3" s="67" t="s">
        <v>193</v>
      </c>
    </row>
    <row r="4" spans="1:18" ht="17" customHeight="1">
      <c r="D4" s="68" t="s">
        <v>103</v>
      </c>
      <c r="E4" s="68" t="s">
        <v>104</v>
      </c>
      <c r="F4" s="69" t="s">
        <v>105</v>
      </c>
      <c r="G4" s="68" t="s">
        <v>106</v>
      </c>
      <c r="H4" s="69" t="s">
        <v>107</v>
      </c>
      <c r="I4" s="68" t="s">
        <v>108</v>
      </c>
      <c r="J4" s="69" t="s">
        <v>109</v>
      </c>
      <c r="K4" s="68" t="s">
        <v>110</v>
      </c>
      <c r="L4" s="69" t="s">
        <v>111</v>
      </c>
      <c r="M4" s="68" t="s">
        <v>112</v>
      </c>
      <c r="N4" s="69" t="s">
        <v>113</v>
      </c>
      <c r="O4" s="69"/>
    </row>
    <row r="5" spans="1:18" s="80" customFormat="1" ht="17" customHeight="1" outlineLevel="1">
      <c r="A5" s="80" t="s">
        <v>96</v>
      </c>
      <c r="D5" s="81">
        <f>ForecastRevenue!D5</f>
        <v>2629</v>
      </c>
      <c r="E5" s="81">
        <f>D5*(1+$O$1)</f>
        <v>3023.35</v>
      </c>
      <c r="F5" s="81">
        <f t="shared" ref="F5:N5" si="0">E5*(1+$O$1)</f>
        <v>3476.8524999999995</v>
      </c>
      <c r="G5" s="81">
        <f t="shared" si="0"/>
        <v>3998.3803749999993</v>
      </c>
      <c r="H5" s="81">
        <f t="shared" si="0"/>
        <v>4598.1374312499984</v>
      </c>
      <c r="I5" s="81">
        <f t="shared" si="0"/>
        <v>5287.858045937498</v>
      </c>
      <c r="J5" s="81">
        <f t="shared" si="0"/>
        <v>6081.0367528281222</v>
      </c>
      <c r="K5" s="81">
        <f t="shared" si="0"/>
        <v>6993.1922657523401</v>
      </c>
      <c r="L5" s="81">
        <f t="shared" si="0"/>
        <v>8042.1711056151908</v>
      </c>
      <c r="M5" s="81">
        <f t="shared" si="0"/>
        <v>9248.4967714574686</v>
      </c>
      <c r="N5" s="81">
        <f t="shared" si="0"/>
        <v>10635.771287176089</v>
      </c>
      <c r="O5" s="82"/>
    </row>
    <row r="6" spans="1:18" s="80" customFormat="1" ht="17" customHeight="1" outlineLevel="1">
      <c r="A6" s="80" t="s">
        <v>97</v>
      </c>
      <c r="D6" s="81">
        <f>ForecastRevenue!D6</f>
        <v>1434</v>
      </c>
      <c r="E6" s="81">
        <f t="shared" ref="E6:N6" si="1">D6*(1+$O$1)</f>
        <v>1649.1</v>
      </c>
      <c r="F6" s="81">
        <f t="shared" si="1"/>
        <v>1896.4649999999997</v>
      </c>
      <c r="G6" s="81">
        <f t="shared" si="1"/>
        <v>2180.9347499999994</v>
      </c>
      <c r="H6" s="81">
        <f t="shared" si="1"/>
        <v>2508.0749624999989</v>
      </c>
      <c r="I6" s="81">
        <f t="shared" si="1"/>
        <v>2884.2862068749987</v>
      </c>
      <c r="J6" s="81">
        <f t="shared" si="1"/>
        <v>3316.9291379062483</v>
      </c>
      <c r="K6" s="81">
        <f t="shared" si="1"/>
        <v>3814.4685085921851</v>
      </c>
      <c r="L6" s="81">
        <f t="shared" si="1"/>
        <v>4386.6387848810127</v>
      </c>
      <c r="M6" s="81">
        <f t="shared" si="1"/>
        <v>5044.6346026131641</v>
      </c>
      <c r="N6" s="81">
        <f t="shared" si="1"/>
        <v>5801.3297930051385</v>
      </c>
      <c r="O6" s="82"/>
    </row>
    <row r="7" spans="1:18" s="80" customFormat="1" ht="17" customHeight="1" outlineLevel="1">
      <c r="A7" s="80" t="s">
        <v>3</v>
      </c>
      <c r="D7" s="81">
        <f>ForecastRevenue!D7</f>
        <v>1144</v>
      </c>
      <c r="E7" s="81">
        <f t="shared" ref="E7:N7" si="2">D7*(1+$O$1)</f>
        <v>1315.6</v>
      </c>
      <c r="F7" s="81">
        <f t="shared" si="2"/>
        <v>1512.9399999999998</v>
      </c>
      <c r="G7" s="81">
        <f t="shared" si="2"/>
        <v>1739.8809999999996</v>
      </c>
      <c r="H7" s="81">
        <f t="shared" si="2"/>
        <v>2000.8631499999995</v>
      </c>
      <c r="I7" s="81">
        <f t="shared" si="2"/>
        <v>2300.992622499999</v>
      </c>
      <c r="J7" s="81">
        <f t="shared" si="2"/>
        <v>2646.1415158749987</v>
      </c>
      <c r="K7" s="81">
        <f t="shared" si="2"/>
        <v>3043.0627432562483</v>
      </c>
      <c r="L7" s="81">
        <f t="shared" si="2"/>
        <v>3499.5221547446854</v>
      </c>
      <c r="M7" s="81">
        <f t="shared" si="2"/>
        <v>4024.4504779563881</v>
      </c>
      <c r="N7" s="81">
        <f t="shared" si="2"/>
        <v>4628.1180496498464</v>
      </c>
      <c r="O7" s="82"/>
    </row>
    <row r="8" spans="1:18" s="83" customFormat="1" ht="17" customHeight="1" outlineLevel="1">
      <c r="A8" s="83" t="s">
        <v>114</v>
      </c>
      <c r="D8" s="84">
        <f>SUM(D5:D7)</f>
        <v>5207</v>
      </c>
      <c r="E8" s="84">
        <f t="shared" ref="E8:N8" si="3">SUM(E5:E7)</f>
        <v>5988.0499999999993</v>
      </c>
      <c r="F8" s="84">
        <f t="shared" si="3"/>
        <v>6886.2574999999988</v>
      </c>
      <c r="G8" s="84">
        <f t="shared" si="3"/>
        <v>7919.1961249999986</v>
      </c>
      <c r="H8" s="84">
        <f t="shared" si="3"/>
        <v>9107.0755437499975</v>
      </c>
      <c r="I8" s="84">
        <f t="shared" si="3"/>
        <v>10473.136875312495</v>
      </c>
      <c r="J8" s="84">
        <f t="shared" si="3"/>
        <v>12044.10740660937</v>
      </c>
      <c r="K8" s="84">
        <f t="shared" si="3"/>
        <v>13850.723517600774</v>
      </c>
      <c r="L8" s="84">
        <f t="shared" si="3"/>
        <v>15928.332045240888</v>
      </c>
      <c r="M8" s="84">
        <f t="shared" si="3"/>
        <v>18317.581852027019</v>
      </c>
      <c r="N8" s="84">
        <f t="shared" si="3"/>
        <v>21065.219129831072</v>
      </c>
      <c r="O8" s="79">
        <f>(SUM(D8:N8))</f>
        <v>126786.67999537158</v>
      </c>
    </row>
    <row r="9" spans="1:18" s="70" customFormat="1" ht="17" customHeight="1" outlineLevel="1">
      <c r="D9" s="71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72"/>
    </row>
    <row r="10" spans="1:18" ht="16" outlineLevel="1">
      <c r="A10" s="6" t="s">
        <v>115</v>
      </c>
      <c r="B10" s="6"/>
      <c r="C10" s="6"/>
      <c r="R10" s="5" t="s">
        <v>190</v>
      </c>
    </row>
    <row r="11" spans="1:18" s="73" customFormat="1" ht="17" customHeight="1" outlineLevel="1">
      <c r="A11" s="73" t="s">
        <v>96</v>
      </c>
      <c r="B11" s="73" t="s">
        <v>116</v>
      </c>
      <c r="C11" s="77">
        <v>935</v>
      </c>
      <c r="D11" s="74">
        <f t="shared" ref="D11:N11" si="4">D5*$C11/1000</f>
        <v>2458.1149999999998</v>
      </c>
      <c r="E11" s="74">
        <f t="shared" si="4"/>
        <v>2826.8322499999999</v>
      </c>
      <c r="F11" s="74">
        <f t="shared" si="4"/>
        <v>3250.8570874999996</v>
      </c>
      <c r="G11" s="74">
        <f t="shared" si="4"/>
        <v>3738.4856506249994</v>
      </c>
      <c r="H11" s="74">
        <f t="shared" si="4"/>
        <v>4299.2584982187491</v>
      </c>
      <c r="I11" s="74">
        <f t="shared" si="4"/>
        <v>4944.1472729515608</v>
      </c>
      <c r="J11" s="74">
        <f t="shared" si="4"/>
        <v>5685.7693638942937</v>
      </c>
      <c r="K11" s="74">
        <f t="shared" si="4"/>
        <v>6538.6347684784387</v>
      </c>
      <c r="L11" s="74">
        <f t="shared" si="4"/>
        <v>7519.429983750204</v>
      </c>
      <c r="M11" s="74">
        <f t="shared" si="4"/>
        <v>8647.3444813127335</v>
      </c>
      <c r="N11" s="74">
        <f t="shared" si="4"/>
        <v>9944.4461535096434</v>
      </c>
      <c r="O11" s="74"/>
      <c r="R11" s="73">
        <f>D22</f>
        <v>2395.9</v>
      </c>
    </row>
    <row r="12" spans="1:18" s="73" customFormat="1" ht="17" customHeight="1" outlineLevel="1">
      <c r="A12" s="73" t="s">
        <v>97</v>
      </c>
      <c r="B12" s="73" t="s">
        <v>116</v>
      </c>
      <c r="C12" s="77">
        <v>935</v>
      </c>
      <c r="D12" s="74">
        <f>D$6*$C12/1000</f>
        <v>1340.79</v>
      </c>
      <c r="E12" s="74">
        <f t="shared" ref="E12:N12" si="5">E$6*$C12/1000</f>
        <v>1541.9085</v>
      </c>
      <c r="F12" s="74">
        <f t="shared" si="5"/>
        <v>1773.1947749999997</v>
      </c>
      <c r="G12" s="74">
        <f t="shared" si="5"/>
        <v>2039.1739912499995</v>
      </c>
      <c r="H12" s="74">
        <f t="shared" si="5"/>
        <v>2345.0500899374988</v>
      </c>
      <c r="I12" s="74">
        <f t="shared" si="5"/>
        <v>2696.8076034281239</v>
      </c>
      <c r="J12" s="74">
        <f t="shared" si="5"/>
        <v>3101.328743942342</v>
      </c>
      <c r="K12" s="74">
        <f t="shared" si="5"/>
        <v>3566.5280555336931</v>
      </c>
      <c r="L12" s="74">
        <f t="shared" si="5"/>
        <v>4101.5072638637466</v>
      </c>
      <c r="M12" s="74">
        <f t="shared" si="5"/>
        <v>4716.7333534433092</v>
      </c>
      <c r="N12" s="74">
        <f t="shared" si="5"/>
        <v>5424.243356459805</v>
      </c>
      <c r="O12" s="74"/>
      <c r="R12" s="73">
        <f>Baseline!B6-Sensitivity1!R11</f>
        <v>541.09999999999991</v>
      </c>
    </row>
    <row r="13" spans="1:18" s="73" customFormat="1" ht="17" customHeight="1" outlineLevel="1">
      <c r="A13" s="73" t="s">
        <v>3</v>
      </c>
      <c r="B13" s="73" t="s">
        <v>116</v>
      </c>
      <c r="C13" s="77">
        <v>935</v>
      </c>
      <c r="D13" s="74">
        <f>D$7*$C13/1000</f>
        <v>1069.6400000000001</v>
      </c>
      <c r="E13" s="74">
        <f t="shared" ref="E13:N13" si="6">E$7*$C13/1000</f>
        <v>1230.086</v>
      </c>
      <c r="F13" s="74">
        <f t="shared" si="6"/>
        <v>1414.5989</v>
      </c>
      <c r="G13" s="74">
        <f t="shared" si="6"/>
        <v>1626.7887349999996</v>
      </c>
      <c r="H13" s="74">
        <f t="shared" si="6"/>
        <v>1870.8070452499994</v>
      </c>
      <c r="I13" s="74">
        <f t="shared" si="6"/>
        <v>2151.4281020374992</v>
      </c>
      <c r="J13" s="74">
        <f t="shared" si="6"/>
        <v>2474.1423173431235</v>
      </c>
      <c r="K13" s="74">
        <f t="shared" si="6"/>
        <v>2845.2636649445917</v>
      </c>
      <c r="L13" s="74">
        <f t="shared" si="6"/>
        <v>3272.0532146862811</v>
      </c>
      <c r="M13" s="74">
        <f t="shared" si="6"/>
        <v>3762.8611968892233</v>
      </c>
      <c r="N13" s="74">
        <f t="shared" si="6"/>
        <v>4327.2903764226066</v>
      </c>
      <c r="O13" s="74"/>
      <c r="R13" s="73">
        <f>Baseline!B5</f>
        <v>1105</v>
      </c>
    </row>
    <row r="14" spans="1:18" s="76" customFormat="1" ht="17" customHeight="1" outlineLevel="1">
      <c r="A14" s="78" t="s">
        <v>114</v>
      </c>
      <c r="B14" s="78"/>
      <c r="C14" s="78"/>
      <c r="D14" s="79">
        <f>SUM(D11:D13)</f>
        <v>4868.5450000000001</v>
      </c>
      <c r="E14" s="79">
        <f t="shared" ref="E14:N14" si="7">SUM(E11:E13)</f>
        <v>5598.8267500000002</v>
      </c>
      <c r="F14" s="79">
        <f t="shared" si="7"/>
        <v>6438.6507624999995</v>
      </c>
      <c r="G14" s="79">
        <f t="shared" si="7"/>
        <v>7404.4483768749978</v>
      </c>
      <c r="H14" s="79">
        <f t="shared" si="7"/>
        <v>8515.1156334062471</v>
      </c>
      <c r="I14" s="79">
        <f t="shared" si="7"/>
        <v>9792.382978417183</v>
      </c>
      <c r="J14" s="79">
        <f t="shared" si="7"/>
        <v>11261.240425179758</v>
      </c>
      <c r="K14" s="79">
        <f t="shared" si="7"/>
        <v>12950.426488956724</v>
      </c>
      <c r="L14" s="79">
        <f t="shared" si="7"/>
        <v>14892.990462300231</v>
      </c>
      <c r="M14" s="79">
        <f t="shared" si="7"/>
        <v>17126.939031645266</v>
      </c>
      <c r="N14" s="79">
        <f t="shared" si="7"/>
        <v>19695.979886392055</v>
      </c>
      <c r="O14" s="79">
        <f>(SUM(D14:N14))</f>
        <v>118545.54579567247</v>
      </c>
    </row>
    <row r="15" spans="1:18" s="135" customFormat="1" ht="17" customHeight="1" outlineLevel="1">
      <c r="A15" s="134" t="s">
        <v>135</v>
      </c>
      <c r="D15" s="136">
        <f>D14/D$8*1000</f>
        <v>935</v>
      </c>
      <c r="E15" s="136">
        <f t="shared" ref="E15:O15" si="8">E14/E$8*1000</f>
        <v>935.00000000000011</v>
      </c>
      <c r="F15" s="136">
        <f t="shared" si="8"/>
        <v>935</v>
      </c>
      <c r="G15" s="136">
        <f t="shared" si="8"/>
        <v>934.99999999999989</v>
      </c>
      <c r="H15" s="136">
        <f t="shared" si="8"/>
        <v>934.99999999999989</v>
      </c>
      <c r="I15" s="136">
        <f t="shared" si="8"/>
        <v>935</v>
      </c>
      <c r="J15" s="136">
        <f t="shared" si="8"/>
        <v>934.99999999999977</v>
      </c>
      <c r="K15" s="136">
        <f t="shared" si="8"/>
        <v>934.99999999999989</v>
      </c>
      <c r="L15" s="136">
        <f t="shared" si="8"/>
        <v>935</v>
      </c>
      <c r="M15" s="136">
        <f t="shared" si="8"/>
        <v>935.00000000000011</v>
      </c>
      <c r="N15" s="136">
        <f t="shared" si="8"/>
        <v>935.00000000000011</v>
      </c>
      <c r="O15" s="136">
        <f t="shared" si="8"/>
        <v>935.00000000000034</v>
      </c>
    </row>
    <row r="16" spans="1:18" s="73" customFormat="1" ht="17" customHeight="1">
      <c r="D16" s="74"/>
      <c r="E16" s="74"/>
      <c r="F16" s="75"/>
      <c r="G16" s="74"/>
      <c r="H16" s="75"/>
      <c r="I16" s="74"/>
      <c r="J16" s="75"/>
      <c r="K16" s="74"/>
      <c r="L16" s="75"/>
      <c r="M16" s="74"/>
      <c r="N16" s="75"/>
      <c r="O16" s="75"/>
    </row>
    <row r="17" spans="1:15" s="70" customFormat="1" ht="17" customHeight="1" outlineLevel="1">
      <c r="D17" s="71"/>
      <c r="E17" s="71"/>
      <c r="F17" s="72"/>
      <c r="G17" s="71"/>
      <c r="H17" s="72"/>
      <c r="I17" s="71"/>
      <c r="J17" s="72"/>
      <c r="K17" s="71"/>
      <c r="L17" s="72"/>
      <c r="M17" s="71"/>
      <c r="N17" s="72"/>
      <c r="O17" s="72"/>
    </row>
    <row r="18" spans="1:15" ht="16" outlineLevel="1">
      <c r="A18" s="6" t="s">
        <v>121</v>
      </c>
      <c r="B18" s="6"/>
      <c r="C18" s="6"/>
    </row>
    <row r="19" spans="1:15" ht="15" outlineLevel="1">
      <c r="A19" s="73" t="s">
        <v>96</v>
      </c>
      <c r="B19" s="73" t="s">
        <v>117</v>
      </c>
      <c r="C19" s="77">
        <v>925</v>
      </c>
      <c r="D19" s="74">
        <f>2150*$C19/1000</f>
        <v>1988.75</v>
      </c>
      <c r="E19" s="74">
        <f t="shared" ref="E19:N19" si="9">2150*$C19/1000</f>
        <v>1988.75</v>
      </c>
      <c r="F19" s="74">
        <f t="shared" si="9"/>
        <v>1988.75</v>
      </c>
      <c r="G19" s="74">
        <f t="shared" si="9"/>
        <v>1988.75</v>
      </c>
      <c r="H19" s="74">
        <f t="shared" si="9"/>
        <v>1988.75</v>
      </c>
      <c r="I19" s="74">
        <f t="shared" si="9"/>
        <v>1988.75</v>
      </c>
      <c r="J19" s="74">
        <f t="shared" si="9"/>
        <v>1988.75</v>
      </c>
      <c r="K19" s="74">
        <f t="shared" si="9"/>
        <v>1988.75</v>
      </c>
      <c r="L19" s="74">
        <f t="shared" si="9"/>
        <v>1988.75</v>
      </c>
      <c r="M19" s="74">
        <f t="shared" si="9"/>
        <v>1988.75</v>
      </c>
      <c r="N19" s="74">
        <f t="shared" si="9"/>
        <v>1988.75</v>
      </c>
      <c r="O19" s="74"/>
    </row>
    <row r="20" spans="1:15" ht="15" outlineLevel="1">
      <c r="A20" s="73" t="s">
        <v>96</v>
      </c>
      <c r="B20" s="73" t="s">
        <v>118</v>
      </c>
      <c r="C20" s="77">
        <v>850</v>
      </c>
      <c r="D20" s="74">
        <f>(D5-2150)*$C20/1000</f>
        <v>407.15</v>
      </c>
      <c r="E20" s="74">
        <f>(E5-2150)*$C20/1000</f>
        <v>742.34749999999985</v>
      </c>
      <c r="F20" s="74">
        <f>(F5-2150)*$C20/1000</f>
        <v>1127.8246249999995</v>
      </c>
      <c r="G20" s="74">
        <f>(G5-2150)*$C20/1000</f>
        <v>1571.1233187499995</v>
      </c>
      <c r="H20" s="74">
        <f>G20</f>
        <v>1571.1233187499995</v>
      </c>
      <c r="I20" s="74">
        <f t="shared" ref="I20:N20" si="10">H20</f>
        <v>1571.1233187499995</v>
      </c>
      <c r="J20" s="74">
        <f t="shared" si="10"/>
        <v>1571.1233187499995</v>
      </c>
      <c r="K20" s="74">
        <f t="shared" si="10"/>
        <v>1571.1233187499995</v>
      </c>
      <c r="L20" s="74">
        <f t="shared" si="10"/>
        <v>1571.1233187499995</v>
      </c>
      <c r="M20" s="74">
        <f t="shared" si="10"/>
        <v>1571.1233187499995</v>
      </c>
      <c r="N20" s="74">
        <f t="shared" si="10"/>
        <v>1571.1233187499995</v>
      </c>
      <c r="O20" s="74"/>
    </row>
    <row r="21" spans="1:15" ht="15" outlineLevel="1">
      <c r="A21" s="73" t="s">
        <v>96</v>
      </c>
      <c r="B21" s="73" t="s">
        <v>119</v>
      </c>
      <c r="C21" s="77">
        <f>C11</f>
        <v>935</v>
      </c>
      <c r="D21" s="74"/>
      <c r="E21" s="74"/>
      <c r="F21" s="74"/>
      <c r="G21" s="74"/>
      <c r="H21" s="74">
        <f t="shared" ref="H21:N21" si="11">(H5-5188)*$C21/1000</f>
        <v>-551.52150178125146</v>
      </c>
      <c r="I21" s="74">
        <f t="shared" si="11"/>
        <v>93.367272951560622</v>
      </c>
      <c r="J21" s="74">
        <f t="shared" si="11"/>
        <v>834.98936389429423</v>
      </c>
      <c r="K21" s="74">
        <f t="shared" si="11"/>
        <v>1687.854768478438</v>
      </c>
      <c r="L21" s="74">
        <f t="shared" si="11"/>
        <v>2668.6499837502033</v>
      </c>
      <c r="M21" s="74">
        <f t="shared" si="11"/>
        <v>3796.5644813127333</v>
      </c>
      <c r="N21" s="74">
        <f t="shared" si="11"/>
        <v>5093.6661535096428</v>
      </c>
      <c r="O21" s="74"/>
    </row>
    <row r="22" spans="1:15" s="73" customFormat="1" ht="17" customHeight="1" outlineLevel="1">
      <c r="A22" s="85" t="s">
        <v>96</v>
      </c>
      <c r="B22" s="85"/>
      <c r="C22" s="86"/>
      <c r="D22" s="87">
        <f>SUM(D19:D21)</f>
        <v>2395.9</v>
      </c>
      <c r="E22" s="87">
        <f t="shared" ref="E22:N22" si="12">SUM(E19:E21)</f>
        <v>2731.0974999999999</v>
      </c>
      <c r="F22" s="87">
        <f t="shared" si="12"/>
        <v>3116.5746249999993</v>
      </c>
      <c r="G22" s="87">
        <f t="shared" si="12"/>
        <v>3559.8733187499993</v>
      </c>
      <c r="H22" s="87">
        <f t="shared" si="12"/>
        <v>3008.3518169687477</v>
      </c>
      <c r="I22" s="87">
        <f t="shared" si="12"/>
        <v>3653.2405917015599</v>
      </c>
      <c r="J22" s="87">
        <f t="shared" si="12"/>
        <v>4394.8626826442933</v>
      </c>
      <c r="K22" s="87">
        <f t="shared" si="12"/>
        <v>5247.7280872284373</v>
      </c>
      <c r="L22" s="87">
        <f t="shared" si="12"/>
        <v>6228.5233025002026</v>
      </c>
      <c r="M22" s="87">
        <f t="shared" si="12"/>
        <v>7356.437800062733</v>
      </c>
      <c r="N22" s="87">
        <f t="shared" si="12"/>
        <v>8653.5394722596429</v>
      </c>
      <c r="O22" s="87"/>
    </row>
    <row r="23" spans="1:15" s="73" customFormat="1" ht="17" customHeight="1" outlineLevel="1">
      <c r="A23" s="73" t="s">
        <v>97</v>
      </c>
      <c r="B23" s="73" t="s">
        <v>116</v>
      </c>
      <c r="C23" s="77">
        <v>935</v>
      </c>
      <c r="D23" s="74">
        <f t="shared" ref="D23:N24" si="13">D6*$C23/1000</f>
        <v>1340.79</v>
      </c>
      <c r="E23" s="74">
        <f t="shared" si="13"/>
        <v>1541.9085</v>
      </c>
      <c r="F23" s="74">
        <f t="shared" si="13"/>
        <v>1773.1947749999997</v>
      </c>
      <c r="G23" s="74">
        <f t="shared" si="13"/>
        <v>2039.1739912499995</v>
      </c>
      <c r="H23" s="74">
        <f t="shared" si="13"/>
        <v>2345.0500899374988</v>
      </c>
      <c r="I23" s="74">
        <f t="shared" si="13"/>
        <v>2696.8076034281239</v>
      </c>
      <c r="J23" s="74">
        <f t="shared" si="13"/>
        <v>3101.328743942342</v>
      </c>
      <c r="K23" s="74">
        <f t="shared" si="13"/>
        <v>3566.5280555336931</v>
      </c>
      <c r="L23" s="74">
        <f t="shared" si="13"/>
        <v>4101.5072638637466</v>
      </c>
      <c r="M23" s="74">
        <f t="shared" si="13"/>
        <v>4716.7333534433092</v>
      </c>
      <c r="N23" s="74">
        <f t="shared" si="13"/>
        <v>5424.243356459805</v>
      </c>
      <c r="O23" s="74"/>
    </row>
    <row r="24" spans="1:15" s="73" customFormat="1" ht="17" customHeight="1" outlineLevel="1">
      <c r="A24" s="73" t="s">
        <v>3</v>
      </c>
      <c r="B24" s="73" t="s">
        <v>116</v>
      </c>
      <c r="C24" s="77">
        <v>935</v>
      </c>
      <c r="D24" s="74">
        <f t="shared" si="13"/>
        <v>1069.6400000000001</v>
      </c>
      <c r="E24" s="74">
        <f t="shared" si="13"/>
        <v>1230.086</v>
      </c>
      <c r="F24" s="74">
        <f t="shared" si="13"/>
        <v>1414.5989</v>
      </c>
      <c r="G24" s="74">
        <f t="shared" si="13"/>
        <v>1626.7887349999996</v>
      </c>
      <c r="H24" s="74">
        <f t="shared" si="13"/>
        <v>1870.8070452499994</v>
      </c>
      <c r="I24" s="74">
        <f t="shared" si="13"/>
        <v>2151.4281020374992</v>
      </c>
      <c r="J24" s="74">
        <f t="shared" si="13"/>
        <v>2474.1423173431235</v>
      </c>
      <c r="K24" s="74">
        <f t="shared" si="13"/>
        <v>2845.2636649445917</v>
      </c>
      <c r="L24" s="74">
        <f t="shared" si="13"/>
        <v>3272.0532146862811</v>
      </c>
      <c r="M24" s="74">
        <f t="shared" si="13"/>
        <v>3762.8611968892233</v>
      </c>
      <c r="N24" s="74">
        <f t="shared" si="13"/>
        <v>4327.2903764226066</v>
      </c>
      <c r="O24" s="74"/>
    </row>
    <row r="25" spans="1:15" s="76" customFormat="1" ht="17" customHeight="1" outlineLevel="1">
      <c r="A25" s="78" t="s">
        <v>114</v>
      </c>
      <c r="B25" s="78"/>
      <c r="C25" s="78"/>
      <c r="D25" s="79">
        <f t="shared" ref="D25:N25" si="14">SUM(D22:D24)</f>
        <v>4806.33</v>
      </c>
      <c r="E25" s="79">
        <f t="shared" si="14"/>
        <v>5503.0919999999996</v>
      </c>
      <c r="F25" s="79">
        <f t="shared" si="14"/>
        <v>6304.3682999999992</v>
      </c>
      <c r="G25" s="79">
        <f t="shared" si="14"/>
        <v>7225.8360449999982</v>
      </c>
      <c r="H25" s="79">
        <f t="shared" si="14"/>
        <v>7224.2089521562466</v>
      </c>
      <c r="I25" s="79">
        <f t="shared" si="14"/>
        <v>8501.4762971671844</v>
      </c>
      <c r="J25" s="79">
        <f t="shared" si="14"/>
        <v>9970.3337439297593</v>
      </c>
      <c r="K25" s="79">
        <f t="shared" si="14"/>
        <v>11659.519807706722</v>
      </c>
      <c r="L25" s="79">
        <f t="shared" si="14"/>
        <v>13602.083781050229</v>
      </c>
      <c r="M25" s="79">
        <f t="shared" si="14"/>
        <v>15836.032350395266</v>
      </c>
      <c r="N25" s="79">
        <f t="shared" si="14"/>
        <v>18405.073205142056</v>
      </c>
      <c r="O25" s="79">
        <f>(SUM(D25:N25))</f>
        <v>109038.35448254747</v>
      </c>
    </row>
    <row r="26" spans="1:15" s="73" customFormat="1" ht="17" customHeight="1" outlineLevel="1">
      <c r="A26" s="88" t="s">
        <v>120</v>
      </c>
      <c r="B26" s="88"/>
      <c r="C26" s="89"/>
      <c r="D26" s="90">
        <f>D25-D$14</f>
        <v>-62.215000000000146</v>
      </c>
      <c r="E26" s="90">
        <f t="shared" ref="E26:N26" si="15">E25-E$14</f>
        <v>-95.734750000000531</v>
      </c>
      <c r="F26" s="90">
        <f t="shared" si="15"/>
        <v>-134.28246250000029</v>
      </c>
      <c r="G26" s="90">
        <f t="shared" si="15"/>
        <v>-178.61233187499965</v>
      </c>
      <c r="H26" s="90">
        <f t="shared" si="15"/>
        <v>-1290.9066812500005</v>
      </c>
      <c r="I26" s="90">
        <f t="shared" si="15"/>
        <v>-1290.9066812499987</v>
      </c>
      <c r="J26" s="90">
        <f t="shared" si="15"/>
        <v>-1290.9066812499987</v>
      </c>
      <c r="K26" s="90">
        <f t="shared" si="15"/>
        <v>-1290.9066812500023</v>
      </c>
      <c r="L26" s="90">
        <f t="shared" si="15"/>
        <v>-1290.9066812500023</v>
      </c>
      <c r="M26" s="90">
        <f t="shared" si="15"/>
        <v>-1290.9066812500005</v>
      </c>
      <c r="N26" s="90">
        <f t="shared" si="15"/>
        <v>-1290.9066812499987</v>
      </c>
      <c r="O26" s="90">
        <f>SUM(D26:N26)</f>
        <v>-9507.1913131250021</v>
      </c>
    </row>
    <row r="27" spans="1:15" s="135" customFormat="1" ht="17" customHeight="1" outlineLevel="1">
      <c r="A27" s="134" t="s">
        <v>135</v>
      </c>
      <c r="D27" s="136">
        <f>D25/D$8*1000</f>
        <v>923.05166122527362</v>
      </c>
      <c r="E27" s="136">
        <f t="shared" ref="E27:O27" si="16">E25/E$8*1000</f>
        <v>919.01236629620666</v>
      </c>
      <c r="F27" s="136">
        <f t="shared" si="16"/>
        <v>915.49993592310489</v>
      </c>
      <c r="G27" s="136">
        <f t="shared" si="16"/>
        <v>912.44564864214669</v>
      </c>
      <c r="H27" s="136">
        <f t="shared" si="16"/>
        <v>793.25233632371442</v>
      </c>
      <c r="I27" s="136">
        <f t="shared" si="16"/>
        <v>811.74116202062146</v>
      </c>
      <c r="J27" s="136">
        <f t="shared" si="16"/>
        <v>827.81840175706179</v>
      </c>
      <c r="K27" s="136">
        <f t="shared" si="16"/>
        <v>841.79861022353202</v>
      </c>
      <c r="L27" s="136">
        <f t="shared" si="16"/>
        <v>853.95531323785394</v>
      </c>
      <c r="M27" s="136">
        <f t="shared" si="16"/>
        <v>864.52635933726447</v>
      </c>
      <c r="N27" s="136">
        <f t="shared" si="16"/>
        <v>873.71857333675189</v>
      </c>
      <c r="O27" s="136">
        <f t="shared" si="16"/>
        <v>860.0142734751629</v>
      </c>
    </row>
    <row r="28" spans="1:15" s="70" customFormat="1" ht="17" customHeight="1">
      <c r="D28" s="71"/>
      <c r="E28" s="71"/>
      <c r="F28" s="72"/>
      <c r="G28" s="71"/>
      <c r="H28" s="72"/>
      <c r="I28" s="71"/>
      <c r="J28" s="72"/>
      <c r="K28" s="71"/>
      <c r="L28" s="72"/>
      <c r="M28" s="71"/>
      <c r="N28" s="72"/>
      <c r="O28" s="72"/>
    </row>
    <row r="29" spans="1:15" ht="16" outlineLevel="1">
      <c r="A29" s="6" t="s">
        <v>122</v>
      </c>
      <c r="B29" s="6"/>
      <c r="C29" s="6"/>
    </row>
    <row r="30" spans="1:15" s="80" customFormat="1" ht="17" customHeight="1" outlineLevel="1">
      <c r="A30" s="80" t="s">
        <v>96</v>
      </c>
      <c r="D30" s="82">
        <f t="shared" ref="D30:H30" si="17">IF(D5&lt;5288,D5,5288)</f>
        <v>2629</v>
      </c>
      <c r="E30" s="82">
        <f t="shared" si="17"/>
        <v>3023.35</v>
      </c>
      <c r="F30" s="82">
        <f t="shared" si="17"/>
        <v>3476.8524999999995</v>
      </c>
      <c r="G30" s="82">
        <f t="shared" si="17"/>
        <v>3998.3803749999993</v>
      </c>
      <c r="H30" s="82">
        <f t="shared" si="17"/>
        <v>4598.1374312499984</v>
      </c>
      <c r="I30" s="82">
        <f>IF(I5&lt;5288,I5,5288)</f>
        <v>5287.858045937498</v>
      </c>
      <c r="J30" s="82">
        <f t="shared" ref="J30:N30" si="18">IF(J5&lt;5288,J5,5288)</f>
        <v>5288</v>
      </c>
      <c r="K30" s="82">
        <f t="shared" si="18"/>
        <v>5288</v>
      </c>
      <c r="L30" s="82">
        <f t="shared" si="18"/>
        <v>5288</v>
      </c>
      <c r="M30" s="82">
        <f t="shared" si="18"/>
        <v>5288</v>
      </c>
      <c r="N30" s="82">
        <f t="shared" si="18"/>
        <v>5288</v>
      </c>
      <c r="O30" s="133"/>
    </row>
    <row r="31" spans="1:15" s="80" customFormat="1" ht="17" customHeight="1" outlineLevel="1">
      <c r="A31" s="80" t="s">
        <v>97</v>
      </c>
      <c r="D31" s="82">
        <f t="shared" ref="D31:N31" si="19">IF(D6&lt;5288,D6,5288)</f>
        <v>1434</v>
      </c>
      <c r="E31" s="82">
        <f t="shared" si="19"/>
        <v>1649.1</v>
      </c>
      <c r="F31" s="82">
        <f t="shared" si="19"/>
        <v>1896.4649999999997</v>
      </c>
      <c r="G31" s="82">
        <f t="shared" si="19"/>
        <v>2180.9347499999994</v>
      </c>
      <c r="H31" s="82">
        <f t="shared" si="19"/>
        <v>2508.0749624999989</v>
      </c>
      <c r="I31" s="82">
        <f t="shared" si="19"/>
        <v>2884.2862068749987</v>
      </c>
      <c r="J31" s="82">
        <f t="shared" si="19"/>
        <v>3316.9291379062483</v>
      </c>
      <c r="K31" s="82">
        <f t="shared" si="19"/>
        <v>3814.4685085921851</v>
      </c>
      <c r="L31" s="82">
        <f t="shared" si="19"/>
        <v>4386.6387848810127</v>
      </c>
      <c r="M31" s="82">
        <f t="shared" si="19"/>
        <v>5044.6346026131641</v>
      </c>
      <c r="N31" s="82">
        <f t="shared" si="19"/>
        <v>5288</v>
      </c>
      <c r="O31" s="133"/>
    </row>
    <row r="32" spans="1:15" s="80" customFormat="1" ht="17" customHeight="1" outlineLevel="1">
      <c r="A32" s="80" t="s">
        <v>3</v>
      </c>
      <c r="D32" s="82">
        <f t="shared" ref="D32:N32" si="20">IF(D7&lt;5288,D7,5288)</f>
        <v>1144</v>
      </c>
      <c r="E32" s="82">
        <f t="shared" si="20"/>
        <v>1315.6</v>
      </c>
      <c r="F32" s="82">
        <f t="shared" si="20"/>
        <v>1512.9399999999998</v>
      </c>
      <c r="G32" s="82">
        <f t="shared" si="20"/>
        <v>1739.8809999999996</v>
      </c>
      <c r="H32" s="82">
        <f t="shared" si="20"/>
        <v>2000.8631499999995</v>
      </c>
      <c r="I32" s="82">
        <f t="shared" si="20"/>
        <v>2300.992622499999</v>
      </c>
      <c r="J32" s="82">
        <f t="shared" si="20"/>
        <v>2646.1415158749987</v>
      </c>
      <c r="K32" s="82">
        <f t="shared" si="20"/>
        <v>3043.0627432562483</v>
      </c>
      <c r="L32" s="82">
        <f t="shared" si="20"/>
        <v>3499.5221547446854</v>
      </c>
      <c r="M32" s="82">
        <f t="shared" si="20"/>
        <v>4024.4504779563881</v>
      </c>
      <c r="N32" s="82">
        <f t="shared" si="20"/>
        <v>4628.1180496498464</v>
      </c>
      <c r="O32" s="133"/>
    </row>
    <row r="33" spans="1:15" s="80" customFormat="1" ht="17" customHeight="1" outlineLevel="1">
      <c r="A33" s="80" t="s">
        <v>123</v>
      </c>
      <c r="D33" s="81"/>
      <c r="E33" s="81"/>
      <c r="F33" s="82"/>
      <c r="G33" s="81"/>
      <c r="H33" s="82"/>
      <c r="I33" s="146">
        <f t="shared" ref="I33:M33" si="21">IF((I8-I30-I31-I32)&lt;5288,(I8-I30-I31-I32),5288)</f>
        <v>-4.5474735088646412E-13</v>
      </c>
      <c r="J33" s="146">
        <f t="shared" si="21"/>
        <v>793.03675282812264</v>
      </c>
      <c r="K33" s="146">
        <f t="shared" si="21"/>
        <v>1705.1922657523414</v>
      </c>
      <c r="L33" s="146">
        <f t="shared" si="21"/>
        <v>2754.1711056151898</v>
      </c>
      <c r="M33" s="146">
        <f t="shared" si="21"/>
        <v>3960.4967714574664</v>
      </c>
      <c r="N33" s="146">
        <f>IF((N8-N30-N31-N32)&lt;5288,(N8-N30-N31-N32),5288)</f>
        <v>5288</v>
      </c>
      <c r="O33" s="133"/>
    </row>
    <row r="34" spans="1:15" s="80" customFormat="1" ht="17" customHeight="1" outlineLevel="1">
      <c r="A34" s="80" t="s">
        <v>182</v>
      </c>
      <c r="D34" s="82">
        <f t="shared" ref="D34:M34" si="22">D8-D30-D31-D32-D33</f>
        <v>0</v>
      </c>
      <c r="E34" s="82">
        <f t="shared" si="22"/>
        <v>-4.5474735088646412E-13</v>
      </c>
      <c r="F34" s="82">
        <f t="shared" si="22"/>
        <v>-2.2737367544323206E-13</v>
      </c>
      <c r="G34" s="82">
        <f t="shared" si="22"/>
        <v>2.2737367544323206E-13</v>
      </c>
      <c r="H34" s="82">
        <f t="shared" si="22"/>
        <v>6.8212102632969618E-13</v>
      </c>
      <c r="I34" s="82">
        <f t="shared" si="22"/>
        <v>0</v>
      </c>
      <c r="J34" s="82">
        <f t="shared" si="22"/>
        <v>0</v>
      </c>
      <c r="K34" s="82">
        <f t="shared" si="22"/>
        <v>0</v>
      </c>
      <c r="L34" s="82">
        <f t="shared" si="22"/>
        <v>0</v>
      </c>
      <c r="M34" s="82">
        <f t="shared" si="22"/>
        <v>0</v>
      </c>
      <c r="N34" s="82">
        <f t="shared" ref="N34" si="23">N8-N30-N31-N32-N33</f>
        <v>573.10108018122537</v>
      </c>
      <c r="O34" s="82"/>
    </row>
    <row r="35" spans="1:15" s="83" customFormat="1" ht="17" customHeight="1" outlineLevel="1">
      <c r="A35" s="83" t="s">
        <v>114</v>
      </c>
      <c r="D35" s="84">
        <f>SUM(D30:D34)</f>
        <v>5207</v>
      </c>
      <c r="E35" s="84">
        <f t="shared" ref="E35:N35" si="24">SUM(E30:E34)</f>
        <v>5988.0499999999993</v>
      </c>
      <c r="F35" s="84">
        <f t="shared" si="24"/>
        <v>6886.2574999999988</v>
      </c>
      <c r="G35" s="84">
        <f t="shared" si="24"/>
        <v>7919.1961249999986</v>
      </c>
      <c r="H35" s="84">
        <f t="shared" si="24"/>
        <v>9107.0755437499975</v>
      </c>
      <c r="I35" s="84">
        <f t="shared" si="24"/>
        <v>10473.136875312495</v>
      </c>
      <c r="J35" s="84">
        <f t="shared" si="24"/>
        <v>12044.10740660937</v>
      </c>
      <c r="K35" s="84">
        <f t="shared" si="24"/>
        <v>13850.723517600774</v>
      </c>
      <c r="L35" s="84">
        <f t="shared" si="24"/>
        <v>15928.332045240888</v>
      </c>
      <c r="M35" s="84">
        <f t="shared" si="24"/>
        <v>18317.581852027019</v>
      </c>
      <c r="N35" s="84">
        <f t="shared" si="24"/>
        <v>21065.219129831072</v>
      </c>
      <c r="O35" s="84"/>
    </row>
    <row r="36" spans="1:15" ht="15" outlineLevel="1">
      <c r="A36" s="73" t="s">
        <v>96</v>
      </c>
      <c r="B36" s="73" t="s">
        <v>117</v>
      </c>
      <c r="C36" s="77">
        <v>925</v>
      </c>
      <c r="D36" s="74">
        <f t="shared" ref="D36:N37" si="25">D19</f>
        <v>1988.75</v>
      </c>
      <c r="E36" s="74">
        <f t="shared" si="25"/>
        <v>1988.75</v>
      </c>
      <c r="F36" s="74">
        <f t="shared" si="25"/>
        <v>1988.75</v>
      </c>
      <c r="G36" s="74">
        <f t="shared" si="25"/>
        <v>1988.75</v>
      </c>
      <c r="H36" s="74">
        <f t="shared" si="25"/>
        <v>1988.75</v>
      </c>
      <c r="I36" s="74">
        <f t="shared" si="25"/>
        <v>1988.75</v>
      </c>
      <c r="J36" s="74">
        <f t="shared" si="25"/>
        <v>1988.75</v>
      </c>
      <c r="K36" s="74">
        <f t="shared" si="25"/>
        <v>1988.75</v>
      </c>
      <c r="L36" s="74">
        <f t="shared" si="25"/>
        <v>1988.75</v>
      </c>
      <c r="M36" s="74">
        <f t="shared" si="25"/>
        <v>1988.75</v>
      </c>
      <c r="N36" s="74">
        <f t="shared" si="25"/>
        <v>1988.75</v>
      </c>
      <c r="O36" s="74"/>
    </row>
    <row r="37" spans="1:15" ht="15" outlineLevel="1">
      <c r="A37" s="73" t="s">
        <v>96</v>
      </c>
      <c r="B37" s="73" t="s">
        <v>118</v>
      </c>
      <c r="C37" s="77">
        <v>850</v>
      </c>
      <c r="D37" s="74">
        <f t="shared" si="25"/>
        <v>407.15</v>
      </c>
      <c r="E37" s="74">
        <f t="shared" si="25"/>
        <v>742.34749999999985</v>
      </c>
      <c r="F37" s="74">
        <f t="shared" si="25"/>
        <v>1127.8246249999995</v>
      </c>
      <c r="G37" s="74">
        <f t="shared" si="25"/>
        <v>1571.1233187499995</v>
      </c>
      <c r="H37" s="74">
        <f t="shared" si="25"/>
        <v>1571.1233187499995</v>
      </c>
      <c r="I37" s="74">
        <f t="shared" si="25"/>
        <v>1571.1233187499995</v>
      </c>
      <c r="J37" s="74">
        <f t="shared" si="25"/>
        <v>1571.1233187499995</v>
      </c>
      <c r="K37" s="74">
        <f t="shared" si="25"/>
        <v>1571.1233187499995</v>
      </c>
      <c r="L37" s="74">
        <f t="shared" si="25"/>
        <v>1571.1233187499995</v>
      </c>
      <c r="M37" s="74">
        <f t="shared" si="25"/>
        <v>1571.1233187499995</v>
      </c>
      <c r="N37" s="74">
        <f t="shared" si="25"/>
        <v>1571.1233187499995</v>
      </c>
      <c r="O37" s="74"/>
    </row>
    <row r="38" spans="1:15" ht="15" outlineLevel="1">
      <c r="A38" s="73" t="s">
        <v>96</v>
      </c>
      <c r="B38" s="73" t="s">
        <v>119</v>
      </c>
      <c r="C38" s="77">
        <f>C23</f>
        <v>935</v>
      </c>
      <c r="D38" s="74">
        <f>D21</f>
        <v>0</v>
      </c>
      <c r="E38" s="74">
        <f>E21</f>
        <v>0</v>
      </c>
      <c r="F38" s="74">
        <f>F21</f>
        <v>0</v>
      </c>
      <c r="G38" s="74"/>
      <c r="H38" s="74"/>
      <c r="I38" s="74"/>
      <c r="J38" s="74"/>
      <c r="K38" s="74"/>
      <c r="L38" s="74"/>
      <c r="M38" s="74"/>
      <c r="N38" s="74"/>
      <c r="O38" s="74"/>
    </row>
    <row r="39" spans="1:15" s="73" customFormat="1" ht="17" customHeight="1" outlineLevel="1">
      <c r="A39" s="85" t="s">
        <v>96</v>
      </c>
      <c r="B39" s="85"/>
      <c r="C39" s="86"/>
      <c r="D39" s="87">
        <f>SUM(D36:D38)</f>
        <v>2395.9</v>
      </c>
      <c r="E39" s="87">
        <f t="shared" ref="E39:N39" si="26">SUM(E36:E38)</f>
        <v>2731.0974999999999</v>
      </c>
      <c r="F39" s="87">
        <f t="shared" si="26"/>
        <v>3116.5746249999993</v>
      </c>
      <c r="G39" s="87">
        <f t="shared" si="26"/>
        <v>3559.8733187499993</v>
      </c>
      <c r="H39" s="87">
        <f t="shared" si="26"/>
        <v>3559.8733187499993</v>
      </c>
      <c r="I39" s="87">
        <f t="shared" si="26"/>
        <v>3559.8733187499993</v>
      </c>
      <c r="J39" s="87">
        <f t="shared" si="26"/>
        <v>3559.8733187499993</v>
      </c>
      <c r="K39" s="87">
        <f t="shared" si="26"/>
        <v>3559.8733187499993</v>
      </c>
      <c r="L39" s="87">
        <f t="shared" si="26"/>
        <v>3559.8733187499993</v>
      </c>
      <c r="M39" s="87">
        <f t="shared" si="26"/>
        <v>3559.8733187499993</v>
      </c>
      <c r="N39" s="87">
        <f t="shared" si="26"/>
        <v>3559.8733187499993</v>
      </c>
      <c r="O39" s="87"/>
    </row>
    <row r="40" spans="1:15" ht="15" outlineLevel="1">
      <c r="A40" s="73" t="s">
        <v>97</v>
      </c>
      <c r="B40" s="73" t="s">
        <v>181</v>
      </c>
      <c r="C40" s="77">
        <f>C12</f>
        <v>935</v>
      </c>
      <c r="D40" s="74">
        <f>D$6*$C40/1000</f>
        <v>1340.79</v>
      </c>
      <c r="E40" s="74">
        <f t="shared" ref="E40:F40" si="27">E$6*$C40/1000</f>
        <v>1541.9085</v>
      </c>
      <c r="F40" s="74">
        <f t="shared" si="27"/>
        <v>1773.1947749999997</v>
      </c>
      <c r="G40" s="74"/>
      <c r="H40" s="74"/>
      <c r="I40" s="74"/>
      <c r="J40" s="74"/>
      <c r="K40" s="74"/>
      <c r="L40" s="74"/>
      <c r="M40" s="74"/>
      <c r="N40" s="74"/>
      <c r="O40" s="74"/>
    </row>
    <row r="41" spans="1:15" s="130" customFormat="1" ht="15" outlineLevel="1">
      <c r="A41" s="73" t="s">
        <v>97</v>
      </c>
      <c r="B41" s="73" t="s">
        <v>175</v>
      </c>
      <c r="C41" s="128"/>
      <c r="D41" s="129"/>
      <c r="E41" s="129"/>
      <c r="F41" s="129"/>
      <c r="G41" s="74">
        <f>ScannerCosts!$B$15</f>
        <v>1382.0623000000001</v>
      </c>
      <c r="H41" s="74">
        <f>ScannerCosts!$B$15</f>
        <v>1382.0623000000001</v>
      </c>
      <c r="I41" s="74">
        <f>ScannerCosts!$B$15</f>
        <v>1382.0623000000001</v>
      </c>
      <c r="J41" s="74">
        <f>ScannerCosts!$B$15</f>
        <v>1382.0623000000001</v>
      </c>
      <c r="K41" s="74">
        <f>ScannerCosts!$B$15</f>
        <v>1382.0623000000001</v>
      </c>
      <c r="L41" s="74">
        <f>ScannerCosts!$B$15</f>
        <v>1382.0623000000001</v>
      </c>
      <c r="M41" s="74">
        <f>ScannerCosts!$B$15</f>
        <v>1382.0623000000001</v>
      </c>
      <c r="N41" s="74">
        <f>ScannerCosts!$B$15</f>
        <v>1382.0623000000001</v>
      </c>
      <c r="O41" s="74"/>
    </row>
    <row r="42" spans="1:15" ht="15" outlineLevel="1">
      <c r="A42" s="73" t="s">
        <v>97</v>
      </c>
      <c r="B42" s="73" t="s">
        <v>176</v>
      </c>
      <c r="C42" s="77">
        <f>ScannerCosts!$C$16</f>
        <v>300.39598636657456</v>
      </c>
      <c r="D42" s="74"/>
      <c r="E42" s="74"/>
      <c r="F42" s="74"/>
      <c r="G42" s="74">
        <f>G31*$C42/1000</f>
        <v>655.14404542738851</v>
      </c>
      <c r="H42" s="74">
        <f t="shared" ref="H42:N42" si="28">H31*$C42/1000</f>
        <v>753.41565224149667</v>
      </c>
      <c r="I42" s="74">
        <f t="shared" si="28"/>
        <v>866.42800007772121</v>
      </c>
      <c r="J42" s="74">
        <f t="shared" si="28"/>
        <v>996.39220008937934</v>
      </c>
      <c r="K42" s="74">
        <f t="shared" si="28"/>
        <v>1145.8510301027861</v>
      </c>
      <c r="L42" s="74">
        <f t="shared" si="28"/>
        <v>1317.7286846182039</v>
      </c>
      <c r="M42" s="74">
        <f t="shared" si="28"/>
        <v>1515.3879873109342</v>
      </c>
      <c r="N42" s="74">
        <f t="shared" si="28"/>
        <v>1588.4939759064464</v>
      </c>
      <c r="O42" s="74"/>
    </row>
    <row r="43" spans="1:15" s="73" customFormat="1" ht="18" customHeight="1" outlineLevel="1">
      <c r="A43" s="85" t="s">
        <v>97</v>
      </c>
      <c r="B43" s="85"/>
      <c r="C43" s="86"/>
      <c r="D43" s="87">
        <f>SUM(D40:D42)</f>
        <v>1340.79</v>
      </c>
      <c r="E43" s="87">
        <f t="shared" ref="E43:N43" si="29">SUM(E40:E42)</f>
        <v>1541.9085</v>
      </c>
      <c r="F43" s="87">
        <f t="shared" si="29"/>
        <v>1773.1947749999997</v>
      </c>
      <c r="G43" s="87">
        <f t="shared" si="29"/>
        <v>2037.2063454273884</v>
      </c>
      <c r="H43" s="87">
        <f t="shared" si="29"/>
        <v>2135.4779522414965</v>
      </c>
      <c r="I43" s="87">
        <f t="shared" si="29"/>
        <v>2248.4903000777213</v>
      </c>
      <c r="J43" s="87">
        <f t="shared" si="29"/>
        <v>2378.4545000893795</v>
      </c>
      <c r="K43" s="87">
        <f t="shared" si="29"/>
        <v>2527.9133301027859</v>
      </c>
      <c r="L43" s="87">
        <f t="shared" si="29"/>
        <v>2699.7909846182038</v>
      </c>
      <c r="M43" s="87">
        <f t="shared" si="29"/>
        <v>2897.4502873109341</v>
      </c>
      <c r="N43" s="87">
        <f t="shared" si="29"/>
        <v>2970.5562759064464</v>
      </c>
      <c r="O43" s="87"/>
    </row>
    <row r="44" spans="1:15" ht="15" outlineLevel="1">
      <c r="A44" s="73" t="s">
        <v>3</v>
      </c>
      <c r="B44" s="73" t="s">
        <v>181</v>
      </c>
      <c r="C44" s="77">
        <f>C13</f>
        <v>935</v>
      </c>
      <c r="D44" s="74">
        <f>D$7*$C44/1000</f>
        <v>1069.6400000000001</v>
      </c>
      <c r="E44" s="74">
        <f t="shared" ref="E44:F44" si="30">E$7*$C44/1000</f>
        <v>1230.086</v>
      </c>
      <c r="F44" s="74">
        <f t="shared" si="30"/>
        <v>1414.5989</v>
      </c>
      <c r="G44" s="74"/>
      <c r="H44" s="74"/>
      <c r="I44" s="74"/>
      <c r="J44" s="74"/>
      <c r="K44" s="74"/>
      <c r="L44" s="74"/>
      <c r="M44" s="74"/>
      <c r="N44" s="74"/>
      <c r="O44" s="74"/>
    </row>
    <row r="45" spans="1:15" s="130" customFormat="1" ht="15" outlineLevel="1">
      <c r="A45" s="73" t="s">
        <v>3</v>
      </c>
      <c r="B45" s="73" t="s">
        <v>175</v>
      </c>
      <c r="C45" s="128"/>
      <c r="D45" s="129"/>
      <c r="E45" s="129"/>
      <c r="F45" s="129"/>
      <c r="G45" s="74">
        <f>ScannerCosts!$B$15</f>
        <v>1382.0623000000001</v>
      </c>
      <c r="H45" s="74">
        <f>ScannerCosts!$B$15</f>
        <v>1382.0623000000001</v>
      </c>
      <c r="I45" s="74">
        <f>ScannerCosts!$B$15</f>
        <v>1382.0623000000001</v>
      </c>
      <c r="J45" s="74">
        <f>ScannerCosts!$B$15</f>
        <v>1382.0623000000001</v>
      </c>
      <c r="K45" s="74">
        <f>ScannerCosts!$B$15</f>
        <v>1382.0623000000001</v>
      </c>
      <c r="L45" s="74">
        <f>ScannerCosts!$B$15</f>
        <v>1382.0623000000001</v>
      </c>
      <c r="M45" s="74">
        <f>ScannerCosts!$B$15</f>
        <v>1382.0623000000001</v>
      </c>
      <c r="N45" s="74">
        <f>ScannerCosts!$B$15</f>
        <v>1382.0623000000001</v>
      </c>
      <c r="O45" s="74"/>
    </row>
    <row r="46" spans="1:15" ht="15" outlineLevel="1">
      <c r="A46" s="73" t="s">
        <v>3</v>
      </c>
      <c r="B46" s="73" t="s">
        <v>176</v>
      </c>
      <c r="C46" s="77">
        <f>ScannerCosts!$C$16</f>
        <v>300.39598636657456</v>
      </c>
      <c r="D46" s="74"/>
      <c r="E46" s="74"/>
      <c r="F46" s="74"/>
      <c r="G46" s="74">
        <f>G32*$C46/1000</f>
        <v>522.653269155462</v>
      </c>
      <c r="H46" s="74">
        <f t="shared" ref="H46:N46" si="31">H32*$C46/1000</f>
        <v>601.05125952878132</v>
      </c>
      <c r="I46" s="74">
        <f t="shared" si="31"/>
        <v>691.20894845809835</v>
      </c>
      <c r="J46" s="74">
        <f t="shared" si="31"/>
        <v>794.89029072681308</v>
      </c>
      <c r="K46" s="74">
        <f t="shared" si="31"/>
        <v>914.123834335835</v>
      </c>
      <c r="L46" s="74">
        <f t="shared" si="31"/>
        <v>1051.2424094862101</v>
      </c>
      <c r="M46" s="74">
        <f t="shared" si="31"/>
        <v>1208.9287709091418</v>
      </c>
      <c r="N46" s="74">
        <f t="shared" si="31"/>
        <v>1390.2680865455129</v>
      </c>
      <c r="O46" s="74"/>
    </row>
    <row r="47" spans="1:15" s="73" customFormat="1" ht="18" customHeight="1" outlineLevel="1">
      <c r="A47" s="85" t="s">
        <v>3</v>
      </c>
      <c r="B47" s="85"/>
      <c r="C47" s="86"/>
      <c r="D47" s="87">
        <f>SUM(D44:D46)</f>
        <v>1069.6400000000001</v>
      </c>
      <c r="E47" s="87">
        <f t="shared" ref="E47:N47" si="32">SUM(E44:E46)</f>
        <v>1230.086</v>
      </c>
      <c r="F47" s="87">
        <f t="shared" si="32"/>
        <v>1414.5989</v>
      </c>
      <c r="G47" s="87">
        <f t="shared" si="32"/>
        <v>1904.7155691554622</v>
      </c>
      <c r="H47" s="87">
        <f t="shared" si="32"/>
        <v>1983.1135595287815</v>
      </c>
      <c r="I47" s="87">
        <f t="shared" si="32"/>
        <v>2073.2712484580984</v>
      </c>
      <c r="J47" s="87">
        <f t="shared" si="32"/>
        <v>2176.952590726813</v>
      </c>
      <c r="K47" s="87">
        <f t="shared" si="32"/>
        <v>2296.186134335835</v>
      </c>
      <c r="L47" s="87">
        <f t="shared" si="32"/>
        <v>2433.3047094862104</v>
      </c>
      <c r="M47" s="87">
        <f t="shared" si="32"/>
        <v>2590.9910709091419</v>
      </c>
      <c r="N47" s="87">
        <f t="shared" si="32"/>
        <v>2772.3303865455127</v>
      </c>
      <c r="O47" s="87"/>
    </row>
    <row r="48" spans="1:15" ht="15" outlineLevel="1">
      <c r="A48" s="73" t="s">
        <v>123</v>
      </c>
      <c r="B48" s="73" t="s">
        <v>181</v>
      </c>
      <c r="C48" s="7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5" s="130" customFormat="1" ht="15" outlineLevel="1">
      <c r="A49" s="73" t="s">
        <v>123</v>
      </c>
      <c r="B49" s="73" t="s">
        <v>175</v>
      </c>
      <c r="C49" s="128"/>
      <c r="D49" s="129"/>
      <c r="E49" s="129"/>
      <c r="F49" s="129"/>
      <c r="G49" s="129"/>
      <c r="H49" s="129"/>
      <c r="I49" s="129"/>
      <c r="J49" s="74">
        <f>ScannerCosts!$B$15</f>
        <v>1382.0623000000001</v>
      </c>
      <c r="K49" s="74">
        <f>ScannerCosts!$B$15</f>
        <v>1382.0623000000001</v>
      </c>
      <c r="L49" s="74">
        <f>ScannerCosts!$B$15</f>
        <v>1382.0623000000001</v>
      </c>
      <c r="M49" s="74">
        <f>ScannerCosts!$B$15</f>
        <v>1382.0623000000001</v>
      </c>
      <c r="N49" s="74">
        <f>ScannerCosts!$B$15</f>
        <v>1382.0623000000001</v>
      </c>
      <c r="O49" s="74"/>
    </row>
    <row r="50" spans="1:15" ht="15" outlineLevel="1">
      <c r="A50" s="73" t="s">
        <v>123</v>
      </c>
      <c r="B50" s="73" t="s">
        <v>176</v>
      </c>
      <c r="C50" s="77">
        <f>ScannerCosts!$C$16</f>
        <v>300.39598636657456</v>
      </c>
      <c r="D50" s="74"/>
      <c r="E50" s="74"/>
      <c r="F50" s="74"/>
      <c r="G50" s="74"/>
      <c r="H50" s="74"/>
      <c r="I50" s="74"/>
      <c r="J50" s="74">
        <f>J33*$C50/1000</f>
        <v>238.22505759074929</v>
      </c>
      <c r="K50" s="74">
        <f t="shared" ref="K50:N50" si="33">K33*$C50/1000</f>
        <v>512.2329126153287</v>
      </c>
      <c r="L50" s="74">
        <f t="shared" si="33"/>
        <v>827.34194589359413</v>
      </c>
      <c r="M50" s="74">
        <f t="shared" si="33"/>
        <v>1189.7173341635996</v>
      </c>
      <c r="N50" s="74">
        <f t="shared" si="33"/>
        <v>1588.4939759064464</v>
      </c>
      <c r="O50" s="74"/>
    </row>
    <row r="51" spans="1:15" s="73" customFormat="1" ht="18" customHeight="1" outlineLevel="1">
      <c r="A51" s="85" t="s">
        <v>123</v>
      </c>
      <c r="B51" s="85"/>
      <c r="C51" s="86"/>
      <c r="D51" s="87">
        <f>SUM(D48:D50)</f>
        <v>0</v>
      </c>
      <c r="E51" s="87">
        <f t="shared" ref="E51:N51" si="34">SUM(E48:E50)</f>
        <v>0</v>
      </c>
      <c r="F51" s="87">
        <f t="shared" si="34"/>
        <v>0</v>
      </c>
      <c r="G51" s="87">
        <f t="shared" si="34"/>
        <v>0</v>
      </c>
      <c r="H51" s="87">
        <f t="shared" si="34"/>
        <v>0</v>
      </c>
      <c r="I51" s="87">
        <f t="shared" si="34"/>
        <v>0</v>
      </c>
      <c r="J51" s="87">
        <f t="shared" si="34"/>
        <v>1620.2873575907493</v>
      </c>
      <c r="K51" s="87">
        <f t="shared" si="34"/>
        <v>1894.2952126153286</v>
      </c>
      <c r="L51" s="87">
        <f t="shared" si="34"/>
        <v>2209.4042458935942</v>
      </c>
      <c r="M51" s="87">
        <f t="shared" si="34"/>
        <v>2571.7796341635994</v>
      </c>
      <c r="N51" s="87">
        <f t="shared" si="34"/>
        <v>2970.5562759064464</v>
      </c>
      <c r="O51" s="87"/>
    </row>
    <row r="52" spans="1:15" ht="15" outlineLevel="1">
      <c r="A52" s="73" t="s">
        <v>183</v>
      </c>
      <c r="B52" s="73" t="s">
        <v>125</v>
      </c>
      <c r="C52" s="77">
        <v>935</v>
      </c>
      <c r="D52" s="74">
        <f t="shared" ref="D52:N52" si="35">D34*$C52/1000</f>
        <v>0</v>
      </c>
      <c r="E52" s="74">
        <f t="shared" si="35"/>
        <v>-4.2518877307884398E-13</v>
      </c>
      <c r="F52" s="74">
        <f t="shared" si="35"/>
        <v>-2.1259438653942199E-13</v>
      </c>
      <c r="G52" s="74">
        <f t="shared" si="35"/>
        <v>2.1259438653942199E-13</v>
      </c>
      <c r="H52" s="74">
        <f t="shared" si="35"/>
        <v>6.3778315961826596E-13</v>
      </c>
      <c r="I52" s="74">
        <f t="shared" si="35"/>
        <v>0</v>
      </c>
      <c r="J52" s="74">
        <f t="shared" si="35"/>
        <v>0</v>
      </c>
      <c r="K52" s="74">
        <f t="shared" si="35"/>
        <v>0</v>
      </c>
      <c r="L52" s="74">
        <f t="shared" si="35"/>
        <v>0</v>
      </c>
      <c r="M52" s="74">
        <f t="shared" si="35"/>
        <v>0</v>
      </c>
      <c r="N52" s="74">
        <f t="shared" si="35"/>
        <v>535.84950996944576</v>
      </c>
      <c r="O52" s="74"/>
    </row>
    <row r="53" spans="1:15" s="73" customFormat="1" ht="18" customHeight="1" outlineLevel="1">
      <c r="A53" s="85" t="s">
        <v>183</v>
      </c>
      <c r="B53" s="85"/>
      <c r="C53" s="86"/>
      <c r="D53" s="87">
        <f t="shared" ref="D53:N53" si="36">SUM(D52:D52)</f>
        <v>0</v>
      </c>
      <c r="E53" s="87">
        <f t="shared" si="36"/>
        <v>-4.2518877307884398E-13</v>
      </c>
      <c r="F53" s="87">
        <f t="shared" si="36"/>
        <v>-2.1259438653942199E-13</v>
      </c>
      <c r="G53" s="87">
        <f t="shared" si="36"/>
        <v>2.1259438653942199E-13</v>
      </c>
      <c r="H53" s="87">
        <f t="shared" si="36"/>
        <v>6.3778315961826596E-13</v>
      </c>
      <c r="I53" s="87">
        <f t="shared" si="36"/>
        <v>0</v>
      </c>
      <c r="J53" s="87">
        <f t="shared" si="36"/>
        <v>0</v>
      </c>
      <c r="K53" s="87">
        <f t="shared" si="36"/>
        <v>0</v>
      </c>
      <c r="L53" s="87">
        <f t="shared" si="36"/>
        <v>0</v>
      </c>
      <c r="M53" s="87">
        <f t="shared" si="36"/>
        <v>0</v>
      </c>
      <c r="N53" s="87">
        <f t="shared" si="36"/>
        <v>535.84950996944576</v>
      </c>
      <c r="O53" s="87"/>
    </row>
    <row r="54" spans="1:15" s="76" customFormat="1" ht="17" customHeight="1" outlineLevel="1">
      <c r="A54" s="78" t="s">
        <v>114</v>
      </c>
      <c r="B54" s="78"/>
      <c r="C54" s="78"/>
      <c r="D54" s="79">
        <f t="shared" ref="D54:N54" si="37">D39+D43+D47+D51+D53</f>
        <v>4806.33</v>
      </c>
      <c r="E54" s="79">
        <f t="shared" si="37"/>
        <v>5503.0919999999996</v>
      </c>
      <c r="F54" s="79">
        <f t="shared" si="37"/>
        <v>6304.3682999999992</v>
      </c>
      <c r="G54" s="79">
        <f t="shared" si="37"/>
        <v>7501.7952333328503</v>
      </c>
      <c r="H54" s="79">
        <f t="shared" si="37"/>
        <v>7678.4648305202782</v>
      </c>
      <c r="I54" s="79">
        <f t="shared" si="37"/>
        <v>7881.6348672858185</v>
      </c>
      <c r="J54" s="79">
        <f t="shared" si="37"/>
        <v>9735.567767156941</v>
      </c>
      <c r="K54" s="79">
        <f t="shared" si="37"/>
        <v>10278.267995803948</v>
      </c>
      <c r="L54" s="79">
        <f t="shared" si="37"/>
        <v>10902.373258748008</v>
      </c>
      <c r="M54" s="79">
        <f t="shared" si="37"/>
        <v>11620.094311133675</v>
      </c>
      <c r="N54" s="79">
        <f t="shared" si="37"/>
        <v>12809.165767077851</v>
      </c>
      <c r="O54" s="79">
        <f>(SUM(D54:N54))</f>
        <v>95021.15433105937</v>
      </c>
    </row>
    <row r="55" spans="1:15" s="73" customFormat="1" ht="17" customHeight="1" outlineLevel="1">
      <c r="A55" s="88" t="s">
        <v>120</v>
      </c>
      <c r="B55" s="88"/>
      <c r="C55" s="89"/>
      <c r="D55" s="90">
        <f>D54-D$14</f>
        <v>-62.215000000000146</v>
      </c>
      <c r="E55" s="90">
        <f t="shared" ref="E55:N55" si="38">E54-E$14</f>
        <v>-95.734750000000531</v>
      </c>
      <c r="F55" s="90">
        <f t="shared" si="38"/>
        <v>-134.28246250000029</v>
      </c>
      <c r="G55" s="90">
        <f t="shared" si="38"/>
        <v>97.346856457852482</v>
      </c>
      <c r="H55" s="90">
        <f t="shared" si="38"/>
        <v>-836.65080288596891</v>
      </c>
      <c r="I55" s="90">
        <f t="shared" si="38"/>
        <v>-1910.7481111313646</v>
      </c>
      <c r="J55" s="90">
        <f t="shared" si="38"/>
        <v>-1525.6726580228169</v>
      </c>
      <c r="K55" s="90">
        <f t="shared" si="38"/>
        <v>-2672.1584931527759</v>
      </c>
      <c r="L55" s="90">
        <f t="shared" si="38"/>
        <v>-3990.6172035522231</v>
      </c>
      <c r="M55" s="90">
        <f t="shared" si="38"/>
        <v>-5506.8447205115917</v>
      </c>
      <c r="N55" s="90">
        <f t="shared" si="38"/>
        <v>-6886.8141193142037</v>
      </c>
      <c r="O55" s="90">
        <f>SUM(D55:N55)</f>
        <v>-23524.391464613094</v>
      </c>
    </row>
    <row r="56" spans="1:15" s="135" customFormat="1" ht="17" customHeight="1" outlineLevel="1">
      <c r="A56" s="134" t="s">
        <v>135</v>
      </c>
      <c r="D56" s="136">
        <f>D54/D$8*1000</f>
        <v>923.05166122527362</v>
      </c>
      <c r="E56" s="136">
        <f t="shared" ref="E56:O56" si="39">E54/E$8*1000</f>
        <v>919.01236629620666</v>
      </c>
      <c r="F56" s="136">
        <f t="shared" si="39"/>
        <v>915.49993592310489</v>
      </c>
      <c r="G56" s="136">
        <f t="shared" si="39"/>
        <v>947.29251743753878</v>
      </c>
      <c r="H56" s="136">
        <f t="shared" si="39"/>
        <v>843.13178183636057</v>
      </c>
      <c r="I56" s="136">
        <f t="shared" si="39"/>
        <v>752.55722913968395</v>
      </c>
      <c r="J56" s="136">
        <f t="shared" si="39"/>
        <v>808.32621617226812</v>
      </c>
      <c r="K56" s="136">
        <f t="shared" si="39"/>
        <v>742.07444706717763</v>
      </c>
      <c r="L56" s="136">
        <f t="shared" si="39"/>
        <v>684.46421306275124</v>
      </c>
      <c r="M56" s="136">
        <f t="shared" si="39"/>
        <v>634.36835740672825</v>
      </c>
      <c r="N56" s="136">
        <f t="shared" si="39"/>
        <v>608.0718025353184</v>
      </c>
      <c r="O56" s="136">
        <f t="shared" si="39"/>
        <v>749.45691719767535</v>
      </c>
    </row>
    <row r="57" spans="1:15" s="73" customFormat="1" ht="17" customHeight="1">
      <c r="D57" s="74"/>
      <c r="E57" s="74"/>
      <c r="F57" s="75"/>
      <c r="G57" s="74"/>
      <c r="H57" s="75"/>
      <c r="I57" s="74"/>
      <c r="J57" s="75"/>
      <c r="K57" s="74"/>
      <c r="L57" s="75"/>
      <c r="M57" s="74"/>
      <c r="N57" s="75"/>
      <c r="O57" s="75"/>
    </row>
    <row r="58" spans="1:15" s="70" customFormat="1" ht="17" customHeight="1">
      <c r="D58" s="71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2"/>
    </row>
    <row r="59" spans="1:15" ht="16">
      <c r="A59" s="6" t="s">
        <v>126</v>
      </c>
      <c r="B59" s="70"/>
      <c r="C59" s="6"/>
    </row>
    <row r="60" spans="1:15" s="80" customFormat="1" ht="17" customHeight="1">
      <c r="A60" s="80" t="s">
        <v>96</v>
      </c>
      <c r="D60" s="81">
        <f>D30</f>
        <v>2629</v>
      </c>
      <c r="E60" s="81">
        <f t="shared" ref="E60:N60" si="40">E30</f>
        <v>3023.35</v>
      </c>
      <c r="F60" s="81">
        <f t="shared" si="40"/>
        <v>3476.8524999999995</v>
      </c>
      <c r="G60" s="81">
        <f t="shared" si="40"/>
        <v>3998.3803749999993</v>
      </c>
      <c r="H60" s="81">
        <f t="shared" si="40"/>
        <v>4598.1374312499984</v>
      </c>
      <c r="I60" s="81">
        <f t="shared" si="40"/>
        <v>5287.858045937498</v>
      </c>
      <c r="J60" s="81">
        <f t="shared" si="40"/>
        <v>5288</v>
      </c>
      <c r="K60" s="81">
        <f t="shared" si="40"/>
        <v>5288</v>
      </c>
      <c r="L60" s="81">
        <f t="shared" si="40"/>
        <v>5288</v>
      </c>
      <c r="M60" s="81">
        <f t="shared" si="40"/>
        <v>5288</v>
      </c>
      <c r="N60" s="81">
        <f t="shared" si="40"/>
        <v>5288</v>
      </c>
      <c r="O60" s="133"/>
    </row>
    <row r="61" spans="1:15" s="80" customFormat="1" ht="17" customHeight="1">
      <c r="A61" s="80" t="s">
        <v>97</v>
      </c>
      <c r="D61" s="81">
        <f t="shared" ref="D61:N63" si="41">D31</f>
        <v>1434</v>
      </c>
      <c r="E61" s="81">
        <f t="shared" si="41"/>
        <v>1649.1</v>
      </c>
      <c r="F61" s="81">
        <f t="shared" si="41"/>
        <v>1896.4649999999997</v>
      </c>
      <c r="G61" s="81">
        <f t="shared" si="41"/>
        <v>2180.9347499999994</v>
      </c>
      <c r="H61" s="81">
        <f t="shared" si="41"/>
        <v>2508.0749624999989</v>
      </c>
      <c r="I61" s="81">
        <f t="shared" si="41"/>
        <v>2884.2862068749987</v>
      </c>
      <c r="J61" s="81">
        <f t="shared" si="41"/>
        <v>3316.9291379062483</v>
      </c>
      <c r="K61" s="81">
        <f t="shared" si="41"/>
        <v>3814.4685085921851</v>
      </c>
      <c r="L61" s="81">
        <f t="shared" si="41"/>
        <v>4386.6387848810127</v>
      </c>
      <c r="M61" s="81">
        <f t="shared" si="41"/>
        <v>5044.6346026131641</v>
      </c>
      <c r="N61" s="81">
        <f t="shared" si="41"/>
        <v>5288</v>
      </c>
      <c r="O61" s="133"/>
    </row>
    <row r="62" spans="1:15" s="80" customFormat="1" ht="17" customHeight="1">
      <c r="A62" s="80" t="s">
        <v>3</v>
      </c>
      <c r="D62" s="81">
        <f t="shared" si="41"/>
        <v>1144</v>
      </c>
      <c r="E62" s="81">
        <f t="shared" si="41"/>
        <v>1315.6</v>
      </c>
      <c r="F62" s="81">
        <f t="shared" si="41"/>
        <v>1512.9399999999998</v>
      </c>
      <c r="G62" s="81">
        <f t="shared" si="41"/>
        <v>1739.8809999999996</v>
      </c>
      <c r="H62" s="81">
        <f t="shared" si="41"/>
        <v>2000.8631499999995</v>
      </c>
      <c r="I62" s="81">
        <f t="shared" si="41"/>
        <v>2300.992622499999</v>
      </c>
      <c r="J62" s="81">
        <f t="shared" si="41"/>
        <v>2646.1415158749987</v>
      </c>
      <c r="K62" s="81">
        <f t="shared" si="41"/>
        <v>3043.0627432562483</v>
      </c>
      <c r="L62" s="81">
        <f t="shared" si="41"/>
        <v>3499.5221547446854</v>
      </c>
      <c r="M62" s="81">
        <f t="shared" si="41"/>
        <v>4024.4504779563881</v>
      </c>
      <c r="N62" s="81">
        <f t="shared" si="41"/>
        <v>4628.1180496498464</v>
      </c>
      <c r="O62" s="133"/>
    </row>
    <row r="63" spans="1:15" s="80" customFormat="1" ht="17" customHeight="1">
      <c r="A63" s="80" t="s">
        <v>123</v>
      </c>
      <c r="D63" s="81">
        <f t="shared" si="41"/>
        <v>0</v>
      </c>
      <c r="E63" s="81">
        <f t="shared" si="41"/>
        <v>0</v>
      </c>
      <c r="F63" s="81">
        <f t="shared" si="41"/>
        <v>0</v>
      </c>
      <c r="G63" s="81">
        <f t="shared" si="41"/>
        <v>0</v>
      </c>
      <c r="H63" s="81">
        <f t="shared" si="41"/>
        <v>0</v>
      </c>
      <c r="I63" s="81">
        <f t="shared" si="41"/>
        <v>-4.5474735088646412E-13</v>
      </c>
      <c r="J63" s="81">
        <f t="shared" si="41"/>
        <v>793.03675282812264</v>
      </c>
      <c r="K63" s="81">
        <f t="shared" si="41"/>
        <v>1705.1922657523414</v>
      </c>
      <c r="L63" s="81">
        <f t="shared" si="41"/>
        <v>2754.1711056151898</v>
      </c>
      <c r="M63" s="81">
        <f t="shared" si="41"/>
        <v>3960.4967714574664</v>
      </c>
      <c r="N63" s="81">
        <f t="shared" si="41"/>
        <v>5288</v>
      </c>
      <c r="O63" s="81"/>
    </row>
    <row r="64" spans="1:15" s="80" customFormat="1" ht="17" customHeight="1">
      <c r="A64" s="80" t="s">
        <v>124</v>
      </c>
      <c r="D64" s="81"/>
      <c r="E64" s="81"/>
      <c r="F64" s="81"/>
      <c r="G64" s="81"/>
      <c r="H64" s="81"/>
      <c r="I64" s="81"/>
      <c r="J64" s="81"/>
      <c r="K64" s="81"/>
      <c r="L64" s="81">
        <f>L8-L60-L61-L62-L63</f>
        <v>0</v>
      </c>
      <c r="M64" s="133">
        <f>M8-M60-M61-M62-M63</f>
        <v>0</v>
      </c>
      <c r="N64" s="133">
        <f>N8-N60-N61-N62-N63</f>
        <v>573.10108018122537</v>
      </c>
      <c r="O64" s="133"/>
    </row>
    <row r="65" spans="1:15" s="80" customFormat="1" ht="17" customHeight="1">
      <c r="A65" s="80" t="s">
        <v>182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>
        <f>N8-N60-N61-N62-N63-N64</f>
        <v>0</v>
      </c>
      <c r="O65" s="81"/>
    </row>
    <row r="66" spans="1:15" s="83" customFormat="1" ht="17" customHeight="1">
      <c r="A66" s="83" t="s">
        <v>114</v>
      </c>
      <c r="D66" s="84">
        <f>SUM(D60:D65)</f>
        <v>5207</v>
      </c>
      <c r="E66" s="84">
        <f t="shared" ref="E66:N66" si="42">SUM(E60:E65)</f>
        <v>5988.0499999999993</v>
      </c>
      <c r="F66" s="84">
        <f t="shared" si="42"/>
        <v>6886.2574999999988</v>
      </c>
      <c r="G66" s="84">
        <f t="shared" si="42"/>
        <v>7919.1961249999986</v>
      </c>
      <c r="H66" s="84">
        <f t="shared" si="42"/>
        <v>9107.0755437499975</v>
      </c>
      <c r="I66" s="84">
        <f t="shared" si="42"/>
        <v>10473.136875312495</v>
      </c>
      <c r="J66" s="84">
        <f t="shared" si="42"/>
        <v>12044.10740660937</v>
      </c>
      <c r="K66" s="84">
        <f t="shared" si="42"/>
        <v>13850.723517600774</v>
      </c>
      <c r="L66" s="84">
        <f t="shared" si="42"/>
        <v>15928.332045240888</v>
      </c>
      <c r="M66" s="84">
        <f t="shared" si="42"/>
        <v>18317.581852027019</v>
      </c>
      <c r="N66" s="84">
        <f t="shared" si="42"/>
        <v>21065.219129831072</v>
      </c>
      <c r="O66" s="84"/>
    </row>
    <row r="67" spans="1:15" ht="15">
      <c r="A67" s="73" t="s">
        <v>96</v>
      </c>
      <c r="B67" s="73" t="s">
        <v>117</v>
      </c>
      <c r="C67" s="77">
        <f>C36</f>
        <v>925</v>
      </c>
      <c r="D67" s="74">
        <f>D36</f>
        <v>1988.75</v>
      </c>
      <c r="E67" s="74">
        <f t="shared" ref="E67:N67" si="43">E36</f>
        <v>1988.75</v>
      </c>
      <c r="F67" s="74">
        <f t="shared" si="43"/>
        <v>1988.75</v>
      </c>
      <c r="G67" s="74">
        <f t="shared" si="43"/>
        <v>1988.75</v>
      </c>
      <c r="H67" s="74">
        <f t="shared" si="43"/>
        <v>1988.75</v>
      </c>
      <c r="I67" s="74">
        <f t="shared" si="43"/>
        <v>1988.75</v>
      </c>
      <c r="J67" s="74">
        <f t="shared" si="43"/>
        <v>1988.75</v>
      </c>
      <c r="K67" s="74">
        <f t="shared" si="43"/>
        <v>1988.75</v>
      </c>
      <c r="L67" s="74">
        <f t="shared" si="43"/>
        <v>1988.75</v>
      </c>
      <c r="M67" s="74">
        <f t="shared" si="43"/>
        <v>1988.75</v>
      </c>
      <c r="N67" s="74">
        <f t="shared" si="43"/>
        <v>1988.75</v>
      </c>
      <c r="O67" s="74"/>
    </row>
    <row r="68" spans="1:15" ht="15">
      <c r="A68" s="73" t="s">
        <v>96</v>
      </c>
      <c r="B68" s="73" t="s">
        <v>118</v>
      </c>
      <c r="C68" s="77">
        <f>C37</f>
        <v>850</v>
      </c>
      <c r="D68" s="74">
        <f t="shared" ref="D68:N69" si="44">D37</f>
        <v>407.15</v>
      </c>
      <c r="E68" s="74">
        <f t="shared" si="44"/>
        <v>742.34749999999985</v>
      </c>
      <c r="F68" s="74">
        <f t="shared" si="44"/>
        <v>1127.8246249999995</v>
      </c>
      <c r="G68" s="74">
        <f t="shared" si="44"/>
        <v>1571.1233187499995</v>
      </c>
      <c r="H68" s="74">
        <f t="shared" si="44"/>
        <v>1571.1233187499995</v>
      </c>
      <c r="I68" s="74">
        <f t="shared" si="44"/>
        <v>1571.1233187499995</v>
      </c>
      <c r="J68" s="74">
        <f t="shared" si="44"/>
        <v>1571.1233187499995</v>
      </c>
      <c r="K68" s="74">
        <f t="shared" si="44"/>
        <v>1571.1233187499995</v>
      </c>
      <c r="L68" s="74">
        <f t="shared" si="44"/>
        <v>1571.1233187499995</v>
      </c>
      <c r="M68" s="74">
        <f t="shared" si="44"/>
        <v>1571.1233187499995</v>
      </c>
      <c r="N68" s="74">
        <f t="shared" si="44"/>
        <v>1571.1233187499995</v>
      </c>
      <c r="O68" s="74"/>
    </row>
    <row r="69" spans="1:15" ht="15">
      <c r="A69" s="73" t="s">
        <v>96</v>
      </c>
      <c r="B69" s="73" t="s">
        <v>119</v>
      </c>
      <c r="C69" s="77">
        <f>C38</f>
        <v>935</v>
      </c>
      <c r="D69" s="74">
        <f t="shared" si="44"/>
        <v>0</v>
      </c>
      <c r="E69" s="74">
        <f t="shared" si="44"/>
        <v>0</v>
      </c>
      <c r="F69" s="74">
        <f t="shared" si="44"/>
        <v>0</v>
      </c>
      <c r="G69" s="74">
        <f t="shared" si="44"/>
        <v>0</v>
      </c>
      <c r="H69" s="74">
        <f t="shared" si="44"/>
        <v>0</v>
      </c>
      <c r="I69" s="74">
        <f t="shared" si="44"/>
        <v>0</v>
      </c>
      <c r="J69" s="74">
        <f t="shared" si="44"/>
        <v>0</v>
      </c>
      <c r="K69" s="74">
        <f t="shared" si="44"/>
        <v>0</v>
      </c>
      <c r="L69" s="74">
        <f t="shared" si="44"/>
        <v>0</v>
      </c>
      <c r="M69" s="74">
        <f t="shared" si="44"/>
        <v>0</v>
      </c>
      <c r="N69" s="74">
        <f t="shared" si="44"/>
        <v>0</v>
      </c>
      <c r="O69" s="74"/>
    </row>
    <row r="70" spans="1:15" s="73" customFormat="1" ht="17" customHeight="1">
      <c r="A70" s="85" t="s">
        <v>96</v>
      </c>
      <c r="B70" s="85"/>
      <c r="C70" s="86"/>
      <c r="D70" s="87">
        <f>SUM(D67:D69)</f>
        <v>2395.9</v>
      </c>
      <c r="E70" s="87">
        <f t="shared" ref="E70:N70" si="45">SUM(E67:E69)</f>
        <v>2731.0974999999999</v>
      </c>
      <c r="F70" s="87">
        <f t="shared" si="45"/>
        <v>3116.5746249999993</v>
      </c>
      <c r="G70" s="87">
        <f t="shared" si="45"/>
        <v>3559.8733187499993</v>
      </c>
      <c r="H70" s="87">
        <f t="shared" si="45"/>
        <v>3559.8733187499993</v>
      </c>
      <c r="I70" s="87">
        <f t="shared" si="45"/>
        <v>3559.8733187499993</v>
      </c>
      <c r="J70" s="87">
        <f t="shared" si="45"/>
        <v>3559.8733187499993</v>
      </c>
      <c r="K70" s="87">
        <f t="shared" si="45"/>
        <v>3559.8733187499993</v>
      </c>
      <c r="L70" s="87">
        <f t="shared" si="45"/>
        <v>3559.8733187499993</v>
      </c>
      <c r="M70" s="87">
        <f t="shared" si="45"/>
        <v>3559.8733187499993</v>
      </c>
      <c r="N70" s="87">
        <f t="shared" si="45"/>
        <v>3559.8733187499993</v>
      </c>
      <c r="O70" s="87"/>
    </row>
    <row r="71" spans="1:15" ht="15">
      <c r="A71" s="73" t="s">
        <v>97</v>
      </c>
      <c r="B71" s="73" t="s">
        <v>181</v>
      </c>
      <c r="C71" s="77">
        <f>C40</f>
        <v>935</v>
      </c>
      <c r="D71" s="74">
        <f t="shared" ref="D71:N73" si="46">D40</f>
        <v>1340.79</v>
      </c>
      <c r="E71" s="74">
        <f t="shared" si="46"/>
        <v>1541.9085</v>
      </c>
      <c r="F71" s="74">
        <f t="shared" si="46"/>
        <v>1773.1947749999997</v>
      </c>
      <c r="G71" s="74">
        <f t="shared" si="46"/>
        <v>0</v>
      </c>
      <c r="H71" s="74">
        <f t="shared" si="46"/>
        <v>0</v>
      </c>
      <c r="I71" s="74">
        <f t="shared" si="46"/>
        <v>0</v>
      </c>
      <c r="J71" s="74">
        <f t="shared" si="46"/>
        <v>0</v>
      </c>
      <c r="K71" s="74">
        <f t="shared" si="46"/>
        <v>0</v>
      </c>
      <c r="L71" s="74">
        <f t="shared" si="46"/>
        <v>0</v>
      </c>
      <c r="M71" s="74">
        <f t="shared" si="46"/>
        <v>0</v>
      </c>
      <c r="N71" s="74">
        <f t="shared" si="46"/>
        <v>0</v>
      </c>
      <c r="O71" s="74"/>
    </row>
    <row r="72" spans="1:15" s="130" customFormat="1" ht="15">
      <c r="A72" s="73" t="s">
        <v>97</v>
      </c>
      <c r="B72" s="73" t="s">
        <v>175</v>
      </c>
      <c r="C72" s="77">
        <f>C41</f>
        <v>0</v>
      </c>
      <c r="D72" s="74">
        <f t="shared" si="46"/>
        <v>0</v>
      </c>
      <c r="E72" s="74">
        <f t="shared" si="46"/>
        <v>0</v>
      </c>
      <c r="F72" s="74">
        <f t="shared" si="46"/>
        <v>0</v>
      </c>
      <c r="G72" s="74">
        <f t="shared" si="46"/>
        <v>1382.0623000000001</v>
      </c>
      <c r="H72" s="74">
        <f t="shared" si="46"/>
        <v>1382.0623000000001</v>
      </c>
      <c r="I72" s="74">
        <f t="shared" si="46"/>
        <v>1382.0623000000001</v>
      </c>
      <c r="J72" s="74">
        <f t="shared" si="46"/>
        <v>1382.0623000000001</v>
      </c>
      <c r="K72" s="74">
        <f t="shared" si="46"/>
        <v>1382.0623000000001</v>
      </c>
      <c r="L72" s="74">
        <f t="shared" si="46"/>
        <v>1382.0623000000001</v>
      </c>
      <c r="M72" s="74">
        <f t="shared" si="46"/>
        <v>1382.0623000000001</v>
      </c>
      <c r="N72" s="74">
        <f t="shared" si="46"/>
        <v>1382.0623000000001</v>
      </c>
      <c r="O72" s="74"/>
    </row>
    <row r="73" spans="1:15" ht="15">
      <c r="A73" s="73" t="s">
        <v>97</v>
      </c>
      <c r="B73" s="73" t="s">
        <v>176</v>
      </c>
      <c r="C73" s="77">
        <f>C42</f>
        <v>300.39598636657456</v>
      </c>
      <c r="D73" s="74">
        <f t="shared" si="46"/>
        <v>0</v>
      </c>
      <c r="E73" s="74">
        <f t="shared" si="46"/>
        <v>0</v>
      </c>
      <c r="F73" s="74">
        <f t="shared" si="46"/>
        <v>0</v>
      </c>
      <c r="G73" s="74">
        <f t="shared" si="46"/>
        <v>655.14404542738851</v>
      </c>
      <c r="H73" s="74">
        <f t="shared" si="46"/>
        <v>753.41565224149667</v>
      </c>
      <c r="I73" s="74">
        <f t="shared" si="46"/>
        <v>866.42800007772121</v>
      </c>
      <c r="J73" s="74">
        <f t="shared" si="46"/>
        <v>996.39220008937934</v>
      </c>
      <c r="K73" s="74">
        <f t="shared" si="46"/>
        <v>1145.8510301027861</v>
      </c>
      <c r="L73" s="74">
        <f t="shared" si="46"/>
        <v>1317.7286846182039</v>
      </c>
      <c r="M73" s="74">
        <f t="shared" si="46"/>
        <v>1515.3879873109342</v>
      </c>
      <c r="N73" s="74">
        <f t="shared" si="46"/>
        <v>1588.4939759064464</v>
      </c>
      <c r="O73" s="74"/>
    </row>
    <row r="74" spans="1:15" s="73" customFormat="1" ht="18" customHeight="1">
      <c r="A74" s="85" t="s">
        <v>97</v>
      </c>
      <c r="B74" s="85"/>
      <c r="C74" s="86"/>
      <c r="D74" s="87">
        <f>SUM(D71:D73)</f>
        <v>1340.79</v>
      </c>
      <c r="E74" s="87">
        <f t="shared" ref="E74:N74" si="47">SUM(E71:E73)</f>
        <v>1541.9085</v>
      </c>
      <c r="F74" s="87">
        <f t="shared" si="47"/>
        <v>1773.1947749999997</v>
      </c>
      <c r="G74" s="87">
        <f t="shared" si="47"/>
        <v>2037.2063454273884</v>
      </c>
      <c r="H74" s="87">
        <f t="shared" si="47"/>
        <v>2135.4779522414965</v>
      </c>
      <c r="I74" s="87">
        <f t="shared" si="47"/>
        <v>2248.4903000777213</v>
      </c>
      <c r="J74" s="87">
        <f t="shared" si="47"/>
        <v>2378.4545000893795</v>
      </c>
      <c r="K74" s="87">
        <f t="shared" si="47"/>
        <v>2527.9133301027859</v>
      </c>
      <c r="L74" s="87">
        <f t="shared" si="47"/>
        <v>2699.7909846182038</v>
      </c>
      <c r="M74" s="87">
        <f t="shared" si="47"/>
        <v>2897.4502873109341</v>
      </c>
      <c r="N74" s="87">
        <f t="shared" si="47"/>
        <v>2970.5562759064464</v>
      </c>
      <c r="O74" s="87"/>
    </row>
    <row r="75" spans="1:15" ht="15">
      <c r="A75" s="73" t="s">
        <v>3</v>
      </c>
      <c r="B75" s="73" t="s">
        <v>181</v>
      </c>
      <c r="C75" s="77">
        <f>C44</f>
        <v>935</v>
      </c>
      <c r="D75" s="74">
        <f t="shared" ref="D75:N77" si="48">D44</f>
        <v>1069.6400000000001</v>
      </c>
      <c r="E75" s="74">
        <f t="shared" si="48"/>
        <v>1230.086</v>
      </c>
      <c r="F75" s="74">
        <f t="shared" si="48"/>
        <v>1414.5989</v>
      </c>
      <c r="G75" s="74">
        <f t="shared" si="48"/>
        <v>0</v>
      </c>
      <c r="H75" s="74">
        <f t="shared" si="48"/>
        <v>0</v>
      </c>
      <c r="I75" s="74">
        <f t="shared" si="48"/>
        <v>0</v>
      </c>
      <c r="J75" s="74">
        <f t="shared" si="48"/>
        <v>0</v>
      </c>
      <c r="K75" s="74">
        <f t="shared" si="48"/>
        <v>0</v>
      </c>
      <c r="L75" s="74">
        <f t="shared" si="48"/>
        <v>0</v>
      </c>
      <c r="M75" s="74">
        <f t="shared" si="48"/>
        <v>0</v>
      </c>
      <c r="N75" s="74">
        <f t="shared" si="48"/>
        <v>0</v>
      </c>
      <c r="O75" s="74"/>
    </row>
    <row r="76" spans="1:15" s="130" customFormat="1" ht="15">
      <c r="A76" s="73" t="s">
        <v>3</v>
      </c>
      <c r="B76" s="73" t="s">
        <v>175</v>
      </c>
      <c r="C76" s="77">
        <f>C45</f>
        <v>0</v>
      </c>
      <c r="D76" s="74">
        <f t="shared" si="48"/>
        <v>0</v>
      </c>
      <c r="E76" s="74">
        <f t="shared" si="48"/>
        <v>0</v>
      </c>
      <c r="F76" s="74">
        <f t="shared" si="48"/>
        <v>0</v>
      </c>
      <c r="G76" s="74">
        <f t="shared" si="48"/>
        <v>1382.0623000000001</v>
      </c>
      <c r="H76" s="74">
        <f t="shared" si="48"/>
        <v>1382.0623000000001</v>
      </c>
      <c r="I76" s="74">
        <f t="shared" si="48"/>
        <v>1382.0623000000001</v>
      </c>
      <c r="J76" s="74">
        <f t="shared" si="48"/>
        <v>1382.0623000000001</v>
      </c>
      <c r="K76" s="74">
        <f t="shared" si="48"/>
        <v>1382.0623000000001</v>
      </c>
      <c r="L76" s="74">
        <f t="shared" si="48"/>
        <v>1382.0623000000001</v>
      </c>
      <c r="M76" s="74">
        <f t="shared" si="48"/>
        <v>1382.0623000000001</v>
      </c>
      <c r="N76" s="74">
        <f t="shared" si="48"/>
        <v>1382.0623000000001</v>
      </c>
      <c r="O76" s="74"/>
    </row>
    <row r="77" spans="1:15" ht="15">
      <c r="A77" s="73" t="s">
        <v>3</v>
      </c>
      <c r="B77" s="73" t="s">
        <v>176</v>
      </c>
      <c r="C77" s="77">
        <f>C46</f>
        <v>300.39598636657456</v>
      </c>
      <c r="D77" s="74">
        <f t="shared" si="48"/>
        <v>0</v>
      </c>
      <c r="E77" s="74">
        <f t="shared" si="48"/>
        <v>0</v>
      </c>
      <c r="F77" s="74">
        <f t="shared" si="48"/>
        <v>0</v>
      </c>
      <c r="G77" s="74">
        <f t="shared" si="48"/>
        <v>522.653269155462</v>
      </c>
      <c r="H77" s="74">
        <f t="shared" si="48"/>
        <v>601.05125952878132</v>
      </c>
      <c r="I77" s="74">
        <f t="shared" si="48"/>
        <v>691.20894845809835</v>
      </c>
      <c r="J77" s="74">
        <f t="shared" si="48"/>
        <v>794.89029072681308</v>
      </c>
      <c r="K77" s="74">
        <f t="shared" si="48"/>
        <v>914.123834335835</v>
      </c>
      <c r="L77" s="74">
        <f t="shared" si="48"/>
        <v>1051.2424094862101</v>
      </c>
      <c r="M77" s="74">
        <f t="shared" si="48"/>
        <v>1208.9287709091418</v>
      </c>
      <c r="N77" s="74">
        <f t="shared" si="48"/>
        <v>1390.2680865455129</v>
      </c>
      <c r="O77" s="74"/>
    </row>
    <row r="78" spans="1:15" s="73" customFormat="1" ht="18" customHeight="1">
      <c r="A78" s="85" t="s">
        <v>3</v>
      </c>
      <c r="B78" s="85"/>
      <c r="C78" s="86"/>
      <c r="D78" s="87">
        <f>SUM(D75:D77)</f>
        <v>1069.6400000000001</v>
      </c>
      <c r="E78" s="87">
        <f t="shared" ref="E78:N78" si="49">SUM(E75:E77)</f>
        <v>1230.086</v>
      </c>
      <c r="F78" s="87">
        <f t="shared" si="49"/>
        <v>1414.5989</v>
      </c>
      <c r="G78" s="87">
        <f t="shared" si="49"/>
        <v>1904.7155691554622</v>
      </c>
      <c r="H78" s="87">
        <f t="shared" si="49"/>
        <v>1983.1135595287815</v>
      </c>
      <c r="I78" s="87">
        <f t="shared" si="49"/>
        <v>2073.2712484580984</v>
      </c>
      <c r="J78" s="87">
        <f t="shared" si="49"/>
        <v>2176.952590726813</v>
      </c>
      <c r="K78" s="87">
        <f t="shared" si="49"/>
        <v>2296.186134335835</v>
      </c>
      <c r="L78" s="87">
        <f t="shared" si="49"/>
        <v>2433.3047094862104</v>
      </c>
      <c r="M78" s="87">
        <f t="shared" si="49"/>
        <v>2590.9910709091419</v>
      </c>
      <c r="N78" s="87">
        <f t="shared" si="49"/>
        <v>2772.3303865455127</v>
      </c>
      <c r="O78" s="87"/>
    </row>
    <row r="79" spans="1:15" ht="15">
      <c r="A79" s="73" t="s">
        <v>123</v>
      </c>
      <c r="B79" s="73" t="s">
        <v>181</v>
      </c>
      <c r="C79" s="77">
        <f>C48</f>
        <v>0</v>
      </c>
      <c r="D79" s="74">
        <f t="shared" ref="D79:N81" si="50">D48</f>
        <v>0</v>
      </c>
      <c r="E79" s="74">
        <f t="shared" si="50"/>
        <v>0</v>
      </c>
      <c r="F79" s="74">
        <f t="shared" si="50"/>
        <v>0</v>
      </c>
      <c r="G79" s="74">
        <f t="shared" si="50"/>
        <v>0</v>
      </c>
      <c r="H79" s="74">
        <f t="shared" si="50"/>
        <v>0</v>
      </c>
      <c r="I79" s="74">
        <f t="shared" si="50"/>
        <v>0</v>
      </c>
      <c r="J79" s="74">
        <f t="shared" si="50"/>
        <v>0</v>
      </c>
      <c r="K79" s="74">
        <f t="shared" si="50"/>
        <v>0</v>
      </c>
      <c r="L79" s="74">
        <f t="shared" si="50"/>
        <v>0</v>
      </c>
      <c r="M79" s="74">
        <f t="shared" si="50"/>
        <v>0</v>
      </c>
      <c r="N79" s="74">
        <f t="shared" si="50"/>
        <v>0</v>
      </c>
      <c r="O79" s="74"/>
    </row>
    <row r="80" spans="1:15" s="130" customFormat="1" ht="15">
      <c r="A80" s="73" t="s">
        <v>123</v>
      </c>
      <c r="B80" s="73" t="s">
        <v>175</v>
      </c>
      <c r="C80" s="77">
        <f>C49</f>
        <v>0</v>
      </c>
      <c r="D80" s="74">
        <f t="shared" si="50"/>
        <v>0</v>
      </c>
      <c r="E80" s="74">
        <f t="shared" si="50"/>
        <v>0</v>
      </c>
      <c r="F80" s="74">
        <f t="shared" si="50"/>
        <v>0</v>
      </c>
      <c r="G80" s="74">
        <f t="shared" si="50"/>
        <v>0</v>
      </c>
      <c r="H80" s="74">
        <f t="shared" si="50"/>
        <v>0</v>
      </c>
      <c r="I80" s="74">
        <f t="shared" si="50"/>
        <v>0</v>
      </c>
      <c r="J80" s="74">
        <f t="shared" si="50"/>
        <v>1382.0623000000001</v>
      </c>
      <c r="K80" s="74">
        <f t="shared" si="50"/>
        <v>1382.0623000000001</v>
      </c>
      <c r="L80" s="74">
        <f t="shared" si="50"/>
        <v>1382.0623000000001</v>
      </c>
      <c r="M80" s="74">
        <f t="shared" si="50"/>
        <v>1382.0623000000001</v>
      </c>
      <c r="N80" s="74">
        <f t="shared" si="50"/>
        <v>1382.0623000000001</v>
      </c>
      <c r="O80" s="74"/>
    </row>
    <row r="81" spans="1:15" ht="15">
      <c r="A81" s="73" t="s">
        <v>123</v>
      </c>
      <c r="B81" s="73" t="s">
        <v>176</v>
      </c>
      <c r="C81" s="77">
        <f>C50</f>
        <v>300.39598636657456</v>
      </c>
      <c r="D81" s="74">
        <f t="shared" si="50"/>
        <v>0</v>
      </c>
      <c r="E81" s="74">
        <f t="shared" si="50"/>
        <v>0</v>
      </c>
      <c r="F81" s="74">
        <f t="shared" si="50"/>
        <v>0</v>
      </c>
      <c r="G81" s="74">
        <f t="shared" si="50"/>
        <v>0</v>
      </c>
      <c r="H81" s="74">
        <f t="shared" si="50"/>
        <v>0</v>
      </c>
      <c r="I81" s="74">
        <f t="shared" si="50"/>
        <v>0</v>
      </c>
      <c r="J81" s="74">
        <f t="shared" si="50"/>
        <v>238.22505759074929</v>
      </c>
      <c r="K81" s="74">
        <f t="shared" si="50"/>
        <v>512.2329126153287</v>
      </c>
      <c r="L81" s="74">
        <f t="shared" si="50"/>
        <v>827.34194589359413</v>
      </c>
      <c r="M81" s="74">
        <f t="shared" si="50"/>
        <v>1189.7173341635996</v>
      </c>
      <c r="N81" s="74">
        <f t="shared" si="50"/>
        <v>1588.4939759064464</v>
      </c>
      <c r="O81" s="74"/>
    </row>
    <row r="82" spans="1:15" s="73" customFormat="1" ht="18" customHeight="1">
      <c r="A82" s="85" t="s">
        <v>123</v>
      </c>
      <c r="B82" s="85"/>
      <c r="C82" s="86"/>
      <c r="D82" s="87">
        <f>SUM(D79:D81)</f>
        <v>0</v>
      </c>
      <c r="E82" s="87">
        <f t="shared" ref="E82:N82" si="51">SUM(E79:E81)</f>
        <v>0</v>
      </c>
      <c r="F82" s="87">
        <f t="shared" si="51"/>
        <v>0</v>
      </c>
      <c r="G82" s="87">
        <f t="shared" si="51"/>
        <v>0</v>
      </c>
      <c r="H82" s="87">
        <f t="shared" si="51"/>
        <v>0</v>
      </c>
      <c r="I82" s="87">
        <f t="shared" si="51"/>
        <v>0</v>
      </c>
      <c r="J82" s="87">
        <f t="shared" si="51"/>
        <v>1620.2873575907493</v>
      </c>
      <c r="K82" s="87">
        <f t="shared" si="51"/>
        <v>1894.2952126153286</v>
      </c>
      <c r="L82" s="87">
        <f t="shared" si="51"/>
        <v>2209.4042458935942</v>
      </c>
      <c r="M82" s="87">
        <f t="shared" si="51"/>
        <v>2571.7796341635994</v>
      </c>
      <c r="N82" s="87">
        <f t="shared" si="51"/>
        <v>2970.5562759064464</v>
      </c>
      <c r="O82" s="87"/>
    </row>
    <row r="83" spans="1:15" ht="15">
      <c r="A83" s="73" t="s">
        <v>124</v>
      </c>
      <c r="B83" s="73" t="s">
        <v>181</v>
      </c>
      <c r="C83" s="7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</row>
    <row r="84" spans="1:15" s="130" customFormat="1" ht="15">
      <c r="A84" s="73" t="s">
        <v>124</v>
      </c>
      <c r="B84" s="73" t="s">
        <v>175</v>
      </c>
      <c r="C84" s="77"/>
      <c r="D84" s="74"/>
      <c r="E84" s="74"/>
      <c r="F84" s="74"/>
      <c r="G84" s="74"/>
      <c r="H84" s="74"/>
      <c r="I84" s="74"/>
      <c r="J84" s="74"/>
      <c r="K84" s="74"/>
      <c r="L84" s="74">
        <f>ScannerCosts!$B$15</f>
        <v>1382.0623000000001</v>
      </c>
      <c r="M84" s="74">
        <f>ScannerCosts!$B$15</f>
        <v>1382.0623000000001</v>
      </c>
      <c r="N84" s="74">
        <f>ScannerCosts!$B$15</f>
        <v>1382.0623000000001</v>
      </c>
      <c r="O84" s="74"/>
    </row>
    <row r="85" spans="1:15" ht="15">
      <c r="A85" s="73" t="s">
        <v>124</v>
      </c>
      <c r="B85" s="73" t="s">
        <v>176</v>
      </c>
      <c r="C85" s="77">
        <f>ScannerCosts!$C$16</f>
        <v>300.39598636657456</v>
      </c>
      <c r="D85" s="74"/>
      <c r="E85" s="74"/>
      <c r="F85" s="74"/>
      <c r="G85" s="74"/>
      <c r="H85" s="74"/>
      <c r="I85" s="74"/>
      <c r="J85" s="74"/>
      <c r="K85" s="74"/>
      <c r="L85" s="74">
        <f>L64*$C85/1000</f>
        <v>0</v>
      </c>
      <c r="M85" s="74">
        <f t="shared" ref="M85:N85" si="52">M64*$C85/1000</f>
        <v>0</v>
      </c>
      <c r="N85" s="74">
        <f t="shared" si="52"/>
        <v>172.15726426878854</v>
      </c>
      <c r="O85" s="74"/>
    </row>
    <row r="86" spans="1:15" s="73" customFormat="1" ht="18" customHeight="1">
      <c r="A86" s="85" t="s">
        <v>124</v>
      </c>
      <c r="B86" s="85"/>
      <c r="C86" s="86"/>
      <c r="D86" s="87">
        <f>SUM(D83:D85)</f>
        <v>0</v>
      </c>
      <c r="E86" s="87">
        <f t="shared" ref="E86:N86" si="53">SUM(E83:E85)</f>
        <v>0</v>
      </c>
      <c r="F86" s="87">
        <f t="shared" si="53"/>
        <v>0</v>
      </c>
      <c r="G86" s="87">
        <f t="shared" si="53"/>
        <v>0</v>
      </c>
      <c r="H86" s="87">
        <f t="shared" si="53"/>
        <v>0</v>
      </c>
      <c r="I86" s="87">
        <f t="shared" si="53"/>
        <v>0</v>
      </c>
      <c r="J86" s="87">
        <f t="shared" si="53"/>
        <v>0</v>
      </c>
      <c r="K86" s="87">
        <f t="shared" si="53"/>
        <v>0</v>
      </c>
      <c r="L86" s="87">
        <f t="shared" si="53"/>
        <v>1382.0623000000001</v>
      </c>
      <c r="M86" s="87">
        <f t="shared" si="53"/>
        <v>1382.0623000000001</v>
      </c>
      <c r="N86" s="87">
        <f t="shared" si="53"/>
        <v>1554.2195642687886</v>
      </c>
      <c r="O86" s="87"/>
    </row>
    <row r="87" spans="1:15" ht="15">
      <c r="A87" s="73" t="s">
        <v>183</v>
      </c>
      <c r="B87" s="73" t="s">
        <v>125</v>
      </c>
      <c r="C87" s="77">
        <f>C52</f>
        <v>935</v>
      </c>
      <c r="D87" s="74">
        <f t="shared" ref="D87:N87" si="54">D65*$C87/1000</f>
        <v>0</v>
      </c>
      <c r="E87" s="74">
        <f t="shared" si="54"/>
        <v>0</v>
      </c>
      <c r="F87" s="74">
        <f t="shared" si="54"/>
        <v>0</v>
      </c>
      <c r="G87" s="74">
        <f t="shared" si="54"/>
        <v>0</v>
      </c>
      <c r="H87" s="74">
        <f t="shared" si="54"/>
        <v>0</v>
      </c>
      <c r="I87" s="74">
        <f t="shared" si="54"/>
        <v>0</v>
      </c>
      <c r="J87" s="74">
        <f t="shared" si="54"/>
        <v>0</v>
      </c>
      <c r="K87" s="74">
        <f t="shared" si="54"/>
        <v>0</v>
      </c>
      <c r="L87" s="74">
        <f t="shared" si="54"/>
        <v>0</v>
      </c>
      <c r="M87" s="74">
        <f t="shared" si="54"/>
        <v>0</v>
      </c>
      <c r="N87" s="74">
        <f t="shared" si="54"/>
        <v>0</v>
      </c>
      <c r="O87" s="74"/>
    </row>
    <row r="88" spans="1:15" s="73" customFormat="1" ht="18" customHeight="1">
      <c r="A88" s="85" t="s">
        <v>183</v>
      </c>
      <c r="B88" s="85"/>
      <c r="C88" s="86"/>
      <c r="D88" s="87">
        <f t="shared" ref="D88:N88" si="55">SUM(D87:D87)</f>
        <v>0</v>
      </c>
      <c r="E88" s="87">
        <f t="shared" si="55"/>
        <v>0</v>
      </c>
      <c r="F88" s="87">
        <f t="shared" si="55"/>
        <v>0</v>
      </c>
      <c r="G88" s="87">
        <f t="shared" si="55"/>
        <v>0</v>
      </c>
      <c r="H88" s="87">
        <f t="shared" si="55"/>
        <v>0</v>
      </c>
      <c r="I88" s="87">
        <f t="shared" si="55"/>
        <v>0</v>
      </c>
      <c r="J88" s="87">
        <f t="shared" si="55"/>
        <v>0</v>
      </c>
      <c r="K88" s="87">
        <f t="shared" si="55"/>
        <v>0</v>
      </c>
      <c r="L88" s="87">
        <f t="shared" si="55"/>
        <v>0</v>
      </c>
      <c r="M88" s="87">
        <f t="shared" si="55"/>
        <v>0</v>
      </c>
      <c r="N88" s="87">
        <f t="shared" si="55"/>
        <v>0</v>
      </c>
      <c r="O88" s="87"/>
    </row>
    <row r="89" spans="1:15" s="76" customFormat="1" ht="17" customHeight="1">
      <c r="A89" s="78" t="s">
        <v>114</v>
      </c>
      <c r="B89" s="78"/>
      <c r="C89" s="78"/>
      <c r="D89" s="79">
        <f>D70+D74+D78+D82+D88+D86</f>
        <v>4806.33</v>
      </c>
      <c r="E89" s="79">
        <f t="shared" ref="E89:N89" si="56">E70+E74+E78+E82+E88+E86</f>
        <v>5503.0919999999996</v>
      </c>
      <c r="F89" s="79">
        <f t="shared" si="56"/>
        <v>6304.3682999999992</v>
      </c>
      <c r="G89" s="79">
        <f t="shared" si="56"/>
        <v>7501.7952333328503</v>
      </c>
      <c r="H89" s="79">
        <f t="shared" si="56"/>
        <v>7678.4648305202772</v>
      </c>
      <c r="I89" s="79">
        <f t="shared" si="56"/>
        <v>7881.6348672858185</v>
      </c>
      <c r="J89" s="79">
        <f t="shared" si="56"/>
        <v>9735.567767156941</v>
      </c>
      <c r="K89" s="79">
        <f t="shared" si="56"/>
        <v>10278.267995803948</v>
      </c>
      <c r="L89" s="79">
        <f t="shared" si="56"/>
        <v>12284.435558748008</v>
      </c>
      <c r="M89" s="79">
        <f t="shared" si="56"/>
        <v>13002.156611133674</v>
      </c>
      <c r="N89" s="79">
        <f t="shared" si="56"/>
        <v>13827.535821377194</v>
      </c>
      <c r="O89" s="79">
        <f>(SUM(D89:N89))</f>
        <v>98803.648985358712</v>
      </c>
    </row>
    <row r="90" spans="1:15" s="73" customFormat="1" ht="17" customHeight="1">
      <c r="A90" s="88" t="s">
        <v>120</v>
      </c>
      <c r="B90" s="88"/>
      <c r="C90" s="89"/>
      <c r="D90" s="90">
        <f>D89-D$14</f>
        <v>-62.215000000000146</v>
      </c>
      <c r="E90" s="90">
        <f t="shared" ref="E90:N90" si="57">E89-E$14</f>
        <v>-95.734750000000531</v>
      </c>
      <c r="F90" s="90">
        <f t="shared" si="57"/>
        <v>-134.28246250000029</v>
      </c>
      <c r="G90" s="90">
        <f t="shared" si="57"/>
        <v>97.346856457852482</v>
      </c>
      <c r="H90" s="90">
        <f t="shared" si="57"/>
        <v>-836.65080288596982</v>
      </c>
      <c r="I90" s="90">
        <f t="shared" si="57"/>
        <v>-1910.7481111313646</v>
      </c>
      <c r="J90" s="90">
        <f t="shared" si="57"/>
        <v>-1525.6726580228169</v>
      </c>
      <c r="K90" s="90">
        <f t="shared" si="57"/>
        <v>-2672.1584931527759</v>
      </c>
      <c r="L90" s="90">
        <f t="shared" si="57"/>
        <v>-2608.5549035522235</v>
      </c>
      <c r="M90" s="90">
        <f t="shared" si="57"/>
        <v>-4124.7824205115921</v>
      </c>
      <c r="N90" s="90">
        <f t="shared" si="57"/>
        <v>-5868.4440650148608</v>
      </c>
      <c r="O90" s="90">
        <f>SUM(D90:N90)</f>
        <v>-19741.896810313752</v>
      </c>
    </row>
    <row r="91" spans="1:15" s="135" customFormat="1" ht="17" customHeight="1">
      <c r="A91" s="134" t="s">
        <v>135</v>
      </c>
      <c r="D91" s="136">
        <f>D89/D$8*1000</f>
        <v>923.05166122527362</v>
      </c>
      <c r="E91" s="136">
        <f t="shared" ref="E91:O91" si="58">E89/E$8*1000</f>
        <v>919.01236629620666</v>
      </c>
      <c r="F91" s="136">
        <f t="shared" si="58"/>
        <v>915.49993592310489</v>
      </c>
      <c r="G91" s="136">
        <f t="shared" si="58"/>
        <v>947.29251743753878</v>
      </c>
      <c r="H91" s="136">
        <f t="shared" si="58"/>
        <v>843.13178183636046</v>
      </c>
      <c r="I91" s="136">
        <f t="shared" si="58"/>
        <v>752.55722913968395</v>
      </c>
      <c r="J91" s="136">
        <f t="shared" si="58"/>
        <v>808.32621617226812</v>
      </c>
      <c r="K91" s="136">
        <f t="shared" si="58"/>
        <v>742.07444706717763</v>
      </c>
      <c r="L91" s="136">
        <f t="shared" si="58"/>
        <v>771.23176010248892</v>
      </c>
      <c r="M91" s="136">
        <f t="shared" si="58"/>
        <v>709.8183983108479</v>
      </c>
      <c r="N91" s="136">
        <f t="shared" si="58"/>
        <v>656.41547501376886</v>
      </c>
      <c r="O91" s="136">
        <f t="shared" si="58"/>
        <v>779.29045061331044</v>
      </c>
    </row>
    <row r="93" spans="1:15">
      <c r="K93" s="142"/>
      <c r="L93" s="142"/>
      <c r="M93" s="142"/>
      <c r="N93" s="142">
        <f>N90-N55</f>
        <v>1018.3700542993429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741C-FE76-FE4C-90F6-BF504F447158}">
  <sheetPr>
    <tabColor theme="3"/>
  </sheetPr>
  <dimension ref="A1:R93"/>
  <sheetViews>
    <sheetView zoomScale="80" zoomScaleNormal="80" workbookViewId="0">
      <pane xSplit="3" ySplit="4" topLeftCell="D52" activePane="bottomRight" state="frozen"/>
      <selection pane="topRight" activeCell="D1" sqref="D1"/>
      <selection pane="bottomLeft" activeCell="A5" sqref="A5"/>
      <selection pane="bottomRight" activeCell="U54" sqref="U54"/>
    </sheetView>
  </sheetViews>
  <sheetFormatPr baseColWidth="10" defaultColWidth="8.6640625" defaultRowHeight="14" outlineLevelRow="1"/>
  <cols>
    <col min="1" max="1" width="23.83203125" style="5" customWidth="1"/>
    <col min="2" max="2" width="27.5" style="5" customWidth="1"/>
    <col min="3" max="3" width="15.1640625" style="5" customWidth="1"/>
    <col min="4" max="15" width="9.33203125" style="5" customWidth="1"/>
    <col min="16" max="16384" width="8.6640625" style="5"/>
  </cols>
  <sheetData>
    <row r="1" spans="1:18" ht="23">
      <c r="A1" s="4" t="s">
        <v>1</v>
      </c>
      <c r="B1" s="4"/>
      <c r="C1" s="4"/>
      <c r="N1" s="149" t="s">
        <v>209</v>
      </c>
      <c r="O1" s="150">
        <v>0.125</v>
      </c>
    </row>
    <row r="2" spans="1:18" ht="16">
      <c r="A2" s="6" t="s">
        <v>208</v>
      </c>
      <c r="B2" s="6"/>
      <c r="C2" s="6"/>
    </row>
    <row r="3" spans="1:18" ht="17" customHeight="1">
      <c r="D3" s="67">
        <v>44651</v>
      </c>
      <c r="E3" s="67">
        <v>45016</v>
      </c>
      <c r="F3" s="67">
        <v>45382</v>
      </c>
      <c r="G3" s="67">
        <v>45747</v>
      </c>
      <c r="H3" s="67">
        <v>46112</v>
      </c>
      <c r="I3" s="67">
        <v>46477</v>
      </c>
      <c r="J3" s="67">
        <v>46843</v>
      </c>
      <c r="K3" s="67">
        <v>47208</v>
      </c>
      <c r="L3" s="67">
        <v>47573</v>
      </c>
      <c r="M3" s="67">
        <v>47938</v>
      </c>
      <c r="N3" s="67">
        <v>48304</v>
      </c>
      <c r="O3" s="67" t="s">
        <v>193</v>
      </c>
    </row>
    <row r="4" spans="1:18" ht="17" customHeight="1">
      <c r="D4" s="68" t="s">
        <v>103</v>
      </c>
      <c r="E4" s="68" t="s">
        <v>104</v>
      </c>
      <c r="F4" s="69" t="s">
        <v>105</v>
      </c>
      <c r="G4" s="68" t="s">
        <v>106</v>
      </c>
      <c r="H4" s="69" t="s">
        <v>107</v>
      </c>
      <c r="I4" s="68" t="s">
        <v>108</v>
      </c>
      <c r="J4" s="69" t="s">
        <v>109</v>
      </c>
      <c r="K4" s="68" t="s">
        <v>110</v>
      </c>
      <c r="L4" s="69" t="s">
        <v>111</v>
      </c>
      <c r="M4" s="68" t="s">
        <v>112</v>
      </c>
      <c r="N4" s="69" t="s">
        <v>113</v>
      </c>
      <c r="O4" s="69"/>
    </row>
    <row r="5" spans="1:18" s="80" customFormat="1" ht="17" customHeight="1" outlineLevel="1">
      <c r="A5" s="80" t="s">
        <v>96</v>
      </c>
      <c r="D5" s="81">
        <f>ForecastRevenue!D5</f>
        <v>2629</v>
      </c>
      <c r="E5" s="81">
        <f>D5*(1+$O$1)</f>
        <v>2957.625</v>
      </c>
      <c r="F5" s="81">
        <f t="shared" ref="F5:N5" si="0">E5*(1+$O$1)</f>
        <v>3327.328125</v>
      </c>
      <c r="G5" s="81">
        <f t="shared" si="0"/>
        <v>3743.244140625</v>
      </c>
      <c r="H5" s="81">
        <f t="shared" si="0"/>
        <v>4211.149658203125</v>
      </c>
      <c r="I5" s="81">
        <f t="shared" si="0"/>
        <v>4737.5433654785156</v>
      </c>
      <c r="J5" s="81">
        <f t="shared" si="0"/>
        <v>5329.7362861633301</v>
      </c>
      <c r="K5" s="81">
        <f t="shared" si="0"/>
        <v>5995.9533219337463</v>
      </c>
      <c r="L5" s="81">
        <f t="shared" si="0"/>
        <v>6745.4474871754646</v>
      </c>
      <c r="M5" s="81">
        <f t="shared" si="0"/>
        <v>7588.6284230723977</v>
      </c>
      <c r="N5" s="81">
        <f t="shared" si="0"/>
        <v>8537.2069759564474</v>
      </c>
      <c r="O5" s="82"/>
    </row>
    <row r="6" spans="1:18" s="80" customFormat="1" ht="17" customHeight="1" outlineLevel="1">
      <c r="A6" s="80" t="s">
        <v>97</v>
      </c>
      <c r="D6" s="81">
        <f>ForecastRevenue!D6</f>
        <v>1434</v>
      </c>
      <c r="E6" s="81">
        <f t="shared" ref="E6:N7" si="1">D6*(1+$O$1)</f>
        <v>1613.25</v>
      </c>
      <c r="F6" s="81">
        <f t="shared" si="1"/>
        <v>1814.90625</v>
      </c>
      <c r="G6" s="81">
        <f t="shared" si="1"/>
        <v>2041.76953125</v>
      </c>
      <c r="H6" s="81">
        <f t="shared" si="1"/>
        <v>2296.99072265625</v>
      </c>
      <c r="I6" s="81">
        <f t="shared" si="1"/>
        <v>2584.1145629882812</v>
      </c>
      <c r="J6" s="81">
        <f t="shared" si="1"/>
        <v>2907.1288833618164</v>
      </c>
      <c r="K6" s="81">
        <f t="shared" si="1"/>
        <v>3270.5199937820435</v>
      </c>
      <c r="L6" s="81">
        <f t="shared" si="1"/>
        <v>3679.3349930047989</v>
      </c>
      <c r="M6" s="81">
        <f t="shared" si="1"/>
        <v>4139.2518671303988</v>
      </c>
      <c r="N6" s="81">
        <f t="shared" si="1"/>
        <v>4656.6583505216986</v>
      </c>
      <c r="O6" s="82"/>
    </row>
    <row r="7" spans="1:18" s="80" customFormat="1" ht="17" customHeight="1" outlineLevel="1">
      <c r="A7" s="80" t="s">
        <v>3</v>
      </c>
      <c r="D7" s="81">
        <f>ForecastRevenue!D7</f>
        <v>1144</v>
      </c>
      <c r="E7" s="81">
        <f t="shared" si="1"/>
        <v>1287</v>
      </c>
      <c r="F7" s="81">
        <f t="shared" si="1"/>
        <v>1447.875</v>
      </c>
      <c r="G7" s="81">
        <f t="shared" si="1"/>
        <v>1628.859375</v>
      </c>
      <c r="H7" s="81">
        <f t="shared" si="1"/>
        <v>1832.466796875</v>
      </c>
      <c r="I7" s="81">
        <f t="shared" si="1"/>
        <v>2061.525146484375</v>
      </c>
      <c r="J7" s="81">
        <f t="shared" si="1"/>
        <v>2319.2157897949219</v>
      </c>
      <c r="K7" s="81">
        <f t="shared" si="1"/>
        <v>2609.1177635192871</v>
      </c>
      <c r="L7" s="81">
        <f t="shared" si="1"/>
        <v>2935.257483959198</v>
      </c>
      <c r="M7" s="81">
        <f t="shared" si="1"/>
        <v>3302.1646694540977</v>
      </c>
      <c r="N7" s="81">
        <f t="shared" si="1"/>
        <v>3714.93525313586</v>
      </c>
      <c r="O7" s="82"/>
    </row>
    <row r="8" spans="1:18" s="83" customFormat="1" ht="17" customHeight="1" outlineLevel="1">
      <c r="A8" s="83" t="s">
        <v>114</v>
      </c>
      <c r="D8" s="84">
        <f>SUM(D5:D7)</f>
        <v>5207</v>
      </c>
      <c r="E8" s="84">
        <f t="shared" ref="E8:N8" si="2">SUM(E5:E7)</f>
        <v>5857.875</v>
      </c>
      <c r="F8" s="84">
        <f t="shared" si="2"/>
        <v>6590.109375</v>
      </c>
      <c r="G8" s="84">
        <f t="shared" si="2"/>
        <v>7413.873046875</v>
      </c>
      <c r="H8" s="84">
        <f t="shared" si="2"/>
        <v>8340.607177734375</v>
      </c>
      <c r="I8" s="84">
        <f t="shared" si="2"/>
        <v>9383.1830749511719</v>
      </c>
      <c r="J8" s="84">
        <f t="shared" si="2"/>
        <v>10556.080959320068</v>
      </c>
      <c r="K8" s="84">
        <f t="shared" si="2"/>
        <v>11875.591079235077</v>
      </c>
      <c r="L8" s="84">
        <f t="shared" si="2"/>
        <v>13360.039964139462</v>
      </c>
      <c r="M8" s="84">
        <f t="shared" si="2"/>
        <v>15030.044959656894</v>
      </c>
      <c r="N8" s="84">
        <f t="shared" si="2"/>
        <v>16908.800579614006</v>
      </c>
      <c r="O8" s="79">
        <f>(SUM(D8:N8))</f>
        <v>110523.20521652605</v>
      </c>
    </row>
    <row r="9" spans="1:18" s="70" customFormat="1" ht="17" customHeight="1" outlineLevel="1">
      <c r="D9" s="71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72"/>
    </row>
    <row r="10" spans="1:18" ht="16" outlineLevel="1">
      <c r="A10" s="6" t="s">
        <v>115</v>
      </c>
      <c r="B10" s="6"/>
      <c r="C10" s="6"/>
      <c r="R10" s="5" t="s">
        <v>190</v>
      </c>
    </row>
    <row r="11" spans="1:18" s="73" customFormat="1" ht="17" customHeight="1" outlineLevel="1">
      <c r="A11" s="73" t="s">
        <v>96</v>
      </c>
      <c r="B11" s="73" t="s">
        <v>116</v>
      </c>
      <c r="C11" s="77">
        <v>935</v>
      </c>
      <c r="D11" s="74">
        <f t="shared" ref="D11:N11" si="3">D5*$C11/1000</f>
        <v>2458.1149999999998</v>
      </c>
      <c r="E11" s="74">
        <f t="shared" si="3"/>
        <v>2765.379375</v>
      </c>
      <c r="F11" s="74">
        <f t="shared" si="3"/>
        <v>3111.051796875</v>
      </c>
      <c r="G11" s="74">
        <f t="shared" si="3"/>
        <v>3499.9332714843749</v>
      </c>
      <c r="H11" s="74">
        <f t="shared" si="3"/>
        <v>3937.424930419922</v>
      </c>
      <c r="I11" s="74">
        <f t="shared" si="3"/>
        <v>4429.6030467224118</v>
      </c>
      <c r="J11" s="74">
        <f t="shared" si="3"/>
        <v>4983.3034275627133</v>
      </c>
      <c r="K11" s="74">
        <f t="shared" si="3"/>
        <v>5606.2163560080526</v>
      </c>
      <c r="L11" s="74">
        <f t="shared" si="3"/>
        <v>6306.993400509059</v>
      </c>
      <c r="M11" s="74">
        <f t="shared" si="3"/>
        <v>7095.3675755726917</v>
      </c>
      <c r="N11" s="74">
        <f t="shared" si="3"/>
        <v>7982.2885225192786</v>
      </c>
      <c r="O11" s="74"/>
      <c r="R11" s="73">
        <f>D22</f>
        <v>2395.9</v>
      </c>
    </row>
    <row r="12" spans="1:18" s="73" customFormat="1" ht="17" customHeight="1" outlineLevel="1">
      <c r="A12" s="73" t="s">
        <v>97</v>
      </c>
      <c r="B12" s="73" t="s">
        <v>116</v>
      </c>
      <c r="C12" s="77">
        <v>935</v>
      </c>
      <c r="D12" s="74">
        <f>D$6*$C12/1000</f>
        <v>1340.79</v>
      </c>
      <c r="E12" s="74">
        <f t="shared" ref="E12:N12" si="4">E$6*$C12/1000</f>
        <v>1508.3887500000001</v>
      </c>
      <c r="F12" s="74">
        <f t="shared" si="4"/>
        <v>1696.9373437500001</v>
      </c>
      <c r="G12" s="74">
        <f t="shared" si="4"/>
        <v>1909.0545117187501</v>
      </c>
      <c r="H12" s="74">
        <f t="shared" si="4"/>
        <v>2147.6863256835936</v>
      </c>
      <c r="I12" s="74">
        <f t="shared" si="4"/>
        <v>2416.1471163940428</v>
      </c>
      <c r="J12" s="74">
        <f t="shared" si="4"/>
        <v>2718.1655059432983</v>
      </c>
      <c r="K12" s="74">
        <f t="shared" si="4"/>
        <v>3057.9361941862107</v>
      </c>
      <c r="L12" s="74">
        <f t="shared" si="4"/>
        <v>3440.1782184594867</v>
      </c>
      <c r="M12" s="74">
        <f t="shared" si="4"/>
        <v>3870.2004957669228</v>
      </c>
      <c r="N12" s="74">
        <f t="shared" si="4"/>
        <v>4353.9755577377882</v>
      </c>
      <c r="O12" s="74"/>
      <c r="R12" s="73">
        <f>Baseline!B6-Sensitivity2!R11</f>
        <v>541.09999999999991</v>
      </c>
    </row>
    <row r="13" spans="1:18" s="73" customFormat="1" ht="17" customHeight="1" outlineLevel="1">
      <c r="A13" s="73" t="s">
        <v>3</v>
      </c>
      <c r="B13" s="73" t="s">
        <v>116</v>
      </c>
      <c r="C13" s="77">
        <v>935</v>
      </c>
      <c r="D13" s="74">
        <f>D$7*$C13/1000</f>
        <v>1069.6400000000001</v>
      </c>
      <c r="E13" s="74">
        <f t="shared" ref="E13:N13" si="5">E$7*$C13/1000</f>
        <v>1203.345</v>
      </c>
      <c r="F13" s="74">
        <f t="shared" si="5"/>
        <v>1353.7631249999999</v>
      </c>
      <c r="G13" s="74">
        <f t="shared" si="5"/>
        <v>1522.9835156250001</v>
      </c>
      <c r="H13" s="74">
        <f t="shared" si="5"/>
        <v>1713.356455078125</v>
      </c>
      <c r="I13" s="74">
        <f t="shared" si="5"/>
        <v>1927.5260119628906</v>
      </c>
      <c r="J13" s="74">
        <f t="shared" si="5"/>
        <v>2168.466763458252</v>
      </c>
      <c r="K13" s="74">
        <f t="shared" si="5"/>
        <v>2439.5251088905334</v>
      </c>
      <c r="L13" s="74">
        <f t="shared" si="5"/>
        <v>2744.4657475018503</v>
      </c>
      <c r="M13" s="74">
        <f t="shared" si="5"/>
        <v>3087.5239659395816</v>
      </c>
      <c r="N13" s="74">
        <f t="shared" si="5"/>
        <v>3473.4644616820292</v>
      </c>
      <c r="O13" s="74"/>
      <c r="R13" s="73">
        <f>Baseline!B5</f>
        <v>1105</v>
      </c>
    </row>
    <row r="14" spans="1:18" s="76" customFormat="1" ht="17" customHeight="1" outlineLevel="1">
      <c r="A14" s="78" t="s">
        <v>114</v>
      </c>
      <c r="B14" s="78"/>
      <c r="C14" s="78"/>
      <c r="D14" s="79">
        <f>SUM(D11:D13)</f>
        <v>4868.5450000000001</v>
      </c>
      <c r="E14" s="79">
        <f t="shared" ref="E14:N14" si="6">SUM(E11:E13)</f>
        <v>5477.1131250000008</v>
      </c>
      <c r="F14" s="79">
        <f t="shared" si="6"/>
        <v>6161.7522656250003</v>
      </c>
      <c r="G14" s="79">
        <f t="shared" si="6"/>
        <v>6931.9712988281253</v>
      </c>
      <c r="H14" s="79">
        <f t="shared" si="6"/>
        <v>7798.46771118164</v>
      </c>
      <c r="I14" s="79">
        <f t="shared" si="6"/>
        <v>8773.2761750793452</v>
      </c>
      <c r="J14" s="79">
        <f t="shared" si="6"/>
        <v>9869.9356969642649</v>
      </c>
      <c r="K14" s="79">
        <f t="shared" si="6"/>
        <v>11103.677659084797</v>
      </c>
      <c r="L14" s="79">
        <f t="shared" si="6"/>
        <v>12491.637366470397</v>
      </c>
      <c r="M14" s="79">
        <f t="shared" si="6"/>
        <v>14053.092037279195</v>
      </c>
      <c r="N14" s="79">
        <f t="shared" si="6"/>
        <v>15809.728541939097</v>
      </c>
      <c r="O14" s="79">
        <f>(SUM(D14:N14))</f>
        <v>103339.19687745186</v>
      </c>
    </row>
    <row r="15" spans="1:18" s="135" customFormat="1" ht="17" customHeight="1" outlineLevel="1">
      <c r="A15" s="134" t="s">
        <v>135</v>
      </c>
      <c r="D15" s="136">
        <f>D14/D$8*1000</f>
        <v>935</v>
      </c>
      <c r="E15" s="136">
        <f t="shared" ref="E15:O15" si="7">E14/E$8*1000</f>
        <v>935.00000000000011</v>
      </c>
      <c r="F15" s="136">
        <f t="shared" si="7"/>
        <v>935</v>
      </c>
      <c r="G15" s="136">
        <f t="shared" si="7"/>
        <v>935</v>
      </c>
      <c r="H15" s="136">
        <f t="shared" si="7"/>
        <v>934.99999999999989</v>
      </c>
      <c r="I15" s="136">
        <f t="shared" si="7"/>
        <v>934.99999999999989</v>
      </c>
      <c r="J15" s="136">
        <f t="shared" si="7"/>
        <v>935</v>
      </c>
      <c r="K15" s="136">
        <f t="shared" si="7"/>
        <v>934.99999999999989</v>
      </c>
      <c r="L15" s="136">
        <f t="shared" si="7"/>
        <v>935</v>
      </c>
      <c r="M15" s="136">
        <f t="shared" si="7"/>
        <v>934.99999999999989</v>
      </c>
      <c r="N15" s="136">
        <f t="shared" si="7"/>
        <v>935</v>
      </c>
      <c r="O15" s="136">
        <f t="shared" si="7"/>
        <v>935</v>
      </c>
    </row>
    <row r="16" spans="1:18" s="73" customFormat="1" ht="17" customHeight="1">
      <c r="D16" s="74"/>
      <c r="E16" s="74"/>
      <c r="F16" s="75"/>
      <c r="G16" s="74"/>
      <c r="H16" s="75"/>
      <c r="I16" s="74"/>
      <c r="J16" s="75"/>
      <c r="K16" s="74"/>
      <c r="L16" s="75"/>
      <c r="M16" s="74"/>
      <c r="N16" s="75"/>
      <c r="O16" s="75"/>
    </row>
    <row r="17" spans="1:15" s="70" customFormat="1" ht="17" customHeight="1" outlineLevel="1">
      <c r="D17" s="71"/>
      <c r="E17" s="71"/>
      <c r="F17" s="72"/>
      <c r="G17" s="71"/>
      <c r="H17" s="72"/>
      <c r="I17" s="71"/>
      <c r="J17" s="72"/>
      <c r="K17" s="71"/>
      <c r="L17" s="72"/>
      <c r="M17" s="71"/>
      <c r="N17" s="72"/>
      <c r="O17" s="72"/>
    </row>
    <row r="18" spans="1:15" ht="16" outlineLevel="1">
      <c r="A18" s="6" t="s">
        <v>121</v>
      </c>
      <c r="B18" s="6"/>
      <c r="C18" s="6"/>
    </row>
    <row r="19" spans="1:15" ht="15" outlineLevel="1">
      <c r="A19" s="73" t="s">
        <v>96</v>
      </c>
      <c r="B19" s="73" t="s">
        <v>117</v>
      </c>
      <c r="C19" s="77">
        <v>925</v>
      </c>
      <c r="D19" s="74">
        <f>2150*$C19/1000</f>
        <v>1988.75</v>
      </c>
      <c r="E19" s="74">
        <f t="shared" ref="E19:N19" si="8">2150*$C19/1000</f>
        <v>1988.75</v>
      </c>
      <c r="F19" s="74">
        <f t="shared" si="8"/>
        <v>1988.75</v>
      </c>
      <c r="G19" s="74">
        <f t="shared" si="8"/>
        <v>1988.75</v>
      </c>
      <c r="H19" s="74">
        <f t="shared" si="8"/>
        <v>1988.75</v>
      </c>
      <c r="I19" s="74">
        <f t="shared" si="8"/>
        <v>1988.75</v>
      </c>
      <c r="J19" s="74">
        <f t="shared" si="8"/>
        <v>1988.75</v>
      </c>
      <c r="K19" s="74">
        <f t="shared" si="8"/>
        <v>1988.75</v>
      </c>
      <c r="L19" s="74">
        <f t="shared" si="8"/>
        <v>1988.75</v>
      </c>
      <c r="M19" s="74">
        <f t="shared" si="8"/>
        <v>1988.75</v>
      </c>
      <c r="N19" s="74">
        <f t="shared" si="8"/>
        <v>1988.75</v>
      </c>
      <c r="O19" s="74"/>
    </row>
    <row r="20" spans="1:15" ht="15" outlineLevel="1">
      <c r="A20" s="73" t="s">
        <v>96</v>
      </c>
      <c r="B20" s="73" t="s">
        <v>118</v>
      </c>
      <c r="C20" s="77">
        <v>850</v>
      </c>
      <c r="D20" s="74">
        <f>(D5-2150)*$C20/1000</f>
        <v>407.15</v>
      </c>
      <c r="E20" s="74">
        <f>(E5-2150)*$C20/1000</f>
        <v>686.48125000000005</v>
      </c>
      <c r="F20" s="74">
        <f>(F5-2150)*$C20/1000</f>
        <v>1000.72890625</v>
      </c>
      <c r="G20" s="74">
        <f>(G5-2150)*$C20/1000</f>
        <v>1354.25751953125</v>
      </c>
      <c r="H20" s="74">
        <f>G20</f>
        <v>1354.25751953125</v>
      </c>
      <c r="I20" s="74">
        <f t="shared" ref="I20:N20" si="9">H20</f>
        <v>1354.25751953125</v>
      </c>
      <c r="J20" s="74">
        <f t="shared" si="9"/>
        <v>1354.25751953125</v>
      </c>
      <c r="K20" s="74">
        <f t="shared" si="9"/>
        <v>1354.25751953125</v>
      </c>
      <c r="L20" s="74">
        <f t="shared" si="9"/>
        <v>1354.25751953125</v>
      </c>
      <c r="M20" s="74">
        <f t="shared" si="9"/>
        <v>1354.25751953125</v>
      </c>
      <c r="N20" s="74">
        <f t="shared" si="9"/>
        <v>1354.25751953125</v>
      </c>
      <c r="O20" s="74"/>
    </row>
    <row r="21" spans="1:15" ht="15" outlineLevel="1">
      <c r="A21" s="73" t="s">
        <v>96</v>
      </c>
      <c r="B21" s="73" t="s">
        <v>119</v>
      </c>
      <c r="C21" s="77">
        <f>C11</f>
        <v>935</v>
      </c>
      <c r="D21" s="74"/>
      <c r="E21" s="74"/>
      <c r="F21" s="74"/>
      <c r="G21" s="74"/>
      <c r="H21" s="74">
        <f t="shared" ref="H21:N21" si="10">(H5-5188)*$C21/1000</f>
        <v>-913.35506958007818</v>
      </c>
      <c r="I21" s="74">
        <f t="shared" si="10"/>
        <v>-421.17695327758787</v>
      </c>
      <c r="J21" s="74">
        <f t="shared" si="10"/>
        <v>132.52342756271364</v>
      </c>
      <c r="K21" s="74">
        <f t="shared" si="10"/>
        <v>755.43635600805283</v>
      </c>
      <c r="L21" s="74">
        <f t="shared" si="10"/>
        <v>1456.2134005090595</v>
      </c>
      <c r="M21" s="74">
        <f t="shared" si="10"/>
        <v>2244.587575572692</v>
      </c>
      <c r="N21" s="74">
        <f t="shared" si="10"/>
        <v>3131.5085225192784</v>
      </c>
      <c r="O21" s="74"/>
    </row>
    <row r="22" spans="1:15" s="73" customFormat="1" ht="17" customHeight="1" outlineLevel="1">
      <c r="A22" s="85" t="s">
        <v>96</v>
      </c>
      <c r="B22" s="85"/>
      <c r="C22" s="86"/>
      <c r="D22" s="87">
        <f>SUM(D19:D21)</f>
        <v>2395.9</v>
      </c>
      <c r="E22" s="87">
        <f t="shared" ref="E22:N22" si="11">SUM(E19:E21)</f>
        <v>2675.2312499999998</v>
      </c>
      <c r="F22" s="87">
        <f t="shared" si="11"/>
        <v>2989.4789062499999</v>
      </c>
      <c r="G22" s="87">
        <f t="shared" si="11"/>
        <v>3343.0075195312502</v>
      </c>
      <c r="H22" s="87">
        <f t="shared" si="11"/>
        <v>2429.652449951172</v>
      </c>
      <c r="I22" s="87">
        <f t="shared" si="11"/>
        <v>2921.8305662536623</v>
      </c>
      <c r="J22" s="87">
        <f t="shared" si="11"/>
        <v>3475.5309470939637</v>
      </c>
      <c r="K22" s="87">
        <f t="shared" si="11"/>
        <v>4098.443875539303</v>
      </c>
      <c r="L22" s="87">
        <f t="shared" si="11"/>
        <v>4799.2209200403095</v>
      </c>
      <c r="M22" s="87">
        <f t="shared" si="11"/>
        <v>5587.5950951039422</v>
      </c>
      <c r="N22" s="87">
        <f t="shared" si="11"/>
        <v>6474.516042050529</v>
      </c>
      <c r="O22" s="87"/>
    </row>
    <row r="23" spans="1:15" s="73" customFormat="1" ht="17" customHeight="1" outlineLevel="1">
      <c r="A23" s="73" t="s">
        <v>97</v>
      </c>
      <c r="B23" s="73" t="s">
        <v>116</v>
      </c>
      <c r="C23" s="77">
        <v>935</v>
      </c>
      <c r="D23" s="74">
        <f t="shared" ref="D23:N24" si="12">D6*$C23/1000</f>
        <v>1340.79</v>
      </c>
      <c r="E23" s="74">
        <f t="shared" si="12"/>
        <v>1508.3887500000001</v>
      </c>
      <c r="F23" s="74">
        <f t="shared" si="12"/>
        <v>1696.9373437500001</v>
      </c>
      <c r="G23" s="74">
        <f t="shared" si="12"/>
        <v>1909.0545117187501</v>
      </c>
      <c r="H23" s="74">
        <f t="shared" si="12"/>
        <v>2147.6863256835936</v>
      </c>
      <c r="I23" s="74">
        <f t="shared" si="12"/>
        <v>2416.1471163940428</v>
      </c>
      <c r="J23" s="74">
        <f t="shared" si="12"/>
        <v>2718.1655059432983</v>
      </c>
      <c r="K23" s="74">
        <f t="shared" si="12"/>
        <v>3057.9361941862107</v>
      </c>
      <c r="L23" s="74">
        <f t="shared" si="12"/>
        <v>3440.1782184594867</v>
      </c>
      <c r="M23" s="74">
        <f t="shared" si="12"/>
        <v>3870.2004957669228</v>
      </c>
      <c r="N23" s="74">
        <f t="shared" si="12"/>
        <v>4353.9755577377882</v>
      </c>
      <c r="O23" s="74"/>
    </row>
    <row r="24" spans="1:15" s="73" customFormat="1" ht="17" customHeight="1" outlineLevel="1">
      <c r="A24" s="73" t="s">
        <v>3</v>
      </c>
      <c r="B24" s="73" t="s">
        <v>116</v>
      </c>
      <c r="C24" s="77">
        <v>935</v>
      </c>
      <c r="D24" s="74">
        <f t="shared" si="12"/>
        <v>1069.6400000000001</v>
      </c>
      <c r="E24" s="74">
        <f t="shared" si="12"/>
        <v>1203.345</v>
      </c>
      <c r="F24" s="74">
        <f t="shared" si="12"/>
        <v>1353.7631249999999</v>
      </c>
      <c r="G24" s="74">
        <f t="shared" si="12"/>
        <v>1522.9835156250001</v>
      </c>
      <c r="H24" s="74">
        <f t="shared" si="12"/>
        <v>1713.356455078125</v>
      </c>
      <c r="I24" s="74">
        <f t="shared" si="12"/>
        <v>1927.5260119628906</v>
      </c>
      <c r="J24" s="74">
        <f t="shared" si="12"/>
        <v>2168.466763458252</v>
      </c>
      <c r="K24" s="74">
        <f t="shared" si="12"/>
        <v>2439.5251088905334</v>
      </c>
      <c r="L24" s="74">
        <f t="shared" si="12"/>
        <v>2744.4657475018503</v>
      </c>
      <c r="M24" s="74">
        <f t="shared" si="12"/>
        <v>3087.5239659395816</v>
      </c>
      <c r="N24" s="74">
        <f t="shared" si="12"/>
        <v>3473.4644616820292</v>
      </c>
      <c r="O24" s="74"/>
    </row>
    <row r="25" spans="1:15" s="76" customFormat="1" ht="17" customHeight="1" outlineLevel="1">
      <c r="A25" s="78" t="s">
        <v>114</v>
      </c>
      <c r="B25" s="78"/>
      <c r="C25" s="78"/>
      <c r="D25" s="79">
        <f t="shared" ref="D25:N25" si="13">SUM(D22:D24)</f>
        <v>4806.33</v>
      </c>
      <c r="E25" s="79">
        <f t="shared" si="13"/>
        <v>5386.9650000000001</v>
      </c>
      <c r="F25" s="79">
        <f t="shared" si="13"/>
        <v>6040.1793749999997</v>
      </c>
      <c r="G25" s="79">
        <f t="shared" si="13"/>
        <v>6775.0455468750006</v>
      </c>
      <c r="H25" s="79">
        <f t="shared" si="13"/>
        <v>6290.6952307128904</v>
      </c>
      <c r="I25" s="79">
        <f t="shared" si="13"/>
        <v>7265.5036946105956</v>
      </c>
      <c r="J25" s="79">
        <f t="shared" si="13"/>
        <v>8362.1632164955154</v>
      </c>
      <c r="K25" s="79">
        <f t="shared" si="13"/>
        <v>9595.9051786160471</v>
      </c>
      <c r="L25" s="79">
        <f t="shared" si="13"/>
        <v>10983.864886001647</v>
      </c>
      <c r="M25" s="79">
        <f t="shared" si="13"/>
        <v>12545.319556810446</v>
      </c>
      <c r="N25" s="79">
        <f t="shared" si="13"/>
        <v>14301.956061470348</v>
      </c>
      <c r="O25" s="79">
        <f>(SUM(D25:N25))</f>
        <v>92353.927746592497</v>
      </c>
    </row>
    <row r="26" spans="1:15" s="73" customFormat="1" ht="17" customHeight="1" outlineLevel="1">
      <c r="A26" s="88" t="s">
        <v>120</v>
      </c>
      <c r="B26" s="88"/>
      <c r="C26" s="89"/>
      <c r="D26" s="90">
        <f>D25-D$14</f>
        <v>-62.215000000000146</v>
      </c>
      <c r="E26" s="90">
        <f t="shared" ref="E26:N26" si="14">E25-E$14</f>
        <v>-90.148125000000618</v>
      </c>
      <c r="F26" s="90">
        <f t="shared" si="14"/>
        <v>-121.57289062500058</v>
      </c>
      <c r="G26" s="90">
        <f t="shared" si="14"/>
        <v>-156.92575195312475</v>
      </c>
      <c r="H26" s="90">
        <f t="shared" si="14"/>
        <v>-1507.7724804687496</v>
      </c>
      <c r="I26" s="90">
        <f t="shared" si="14"/>
        <v>-1507.7724804687496</v>
      </c>
      <c r="J26" s="90">
        <f t="shared" si="14"/>
        <v>-1507.7724804687496</v>
      </c>
      <c r="K26" s="90">
        <f t="shared" si="14"/>
        <v>-1507.7724804687496</v>
      </c>
      <c r="L26" s="90">
        <f t="shared" si="14"/>
        <v>-1507.7724804687496</v>
      </c>
      <c r="M26" s="90">
        <f t="shared" si="14"/>
        <v>-1507.7724804687496</v>
      </c>
      <c r="N26" s="90">
        <f t="shared" si="14"/>
        <v>-1507.7724804687496</v>
      </c>
      <c r="O26" s="90">
        <f>SUM(D26:N26)</f>
        <v>-10985.269130859373</v>
      </c>
    </row>
    <row r="27" spans="1:15" s="135" customFormat="1" ht="17" customHeight="1" outlineLevel="1">
      <c r="A27" s="134" t="s">
        <v>135</v>
      </c>
      <c r="D27" s="136">
        <f>D25/D$8*1000</f>
        <v>923.05166122527362</v>
      </c>
      <c r="E27" s="136">
        <f t="shared" ref="E27:O27" si="15">E25/E$8*1000</f>
        <v>919.61078035977221</v>
      </c>
      <c r="F27" s="136">
        <f t="shared" si="15"/>
        <v>916.55221959043729</v>
      </c>
      <c r="G27" s="136">
        <f t="shared" si="15"/>
        <v>913.8334989065844</v>
      </c>
      <c r="H27" s="136">
        <f t="shared" si="15"/>
        <v>754.22509376849484</v>
      </c>
      <c r="I27" s="136">
        <f t="shared" si="15"/>
        <v>774.31119446088439</v>
      </c>
      <c r="J27" s="136">
        <f t="shared" si="15"/>
        <v>792.16550618745282</v>
      </c>
      <c r="K27" s="136">
        <f t="shared" si="15"/>
        <v>808.03600549995804</v>
      </c>
      <c r="L27" s="136">
        <f t="shared" si="15"/>
        <v>822.14311599996267</v>
      </c>
      <c r="M27" s="136">
        <f t="shared" si="15"/>
        <v>834.68276977774462</v>
      </c>
      <c r="N27" s="136">
        <f t="shared" si="15"/>
        <v>845.82912869132861</v>
      </c>
      <c r="O27" s="136">
        <f t="shared" si="15"/>
        <v>835.60667251426412</v>
      </c>
    </row>
    <row r="28" spans="1:15" s="70" customFormat="1" ht="17" customHeight="1">
      <c r="D28" s="71"/>
      <c r="E28" s="71"/>
      <c r="F28" s="72"/>
      <c r="G28" s="71"/>
      <c r="H28" s="72"/>
      <c r="I28" s="71"/>
      <c r="J28" s="72"/>
      <c r="K28" s="71"/>
      <c r="L28" s="72"/>
      <c r="M28" s="71"/>
      <c r="N28" s="72"/>
      <c r="O28" s="72"/>
    </row>
    <row r="29" spans="1:15" ht="16" outlineLevel="1">
      <c r="A29" s="6" t="s">
        <v>122</v>
      </c>
      <c r="B29" s="6"/>
      <c r="C29" s="6"/>
    </row>
    <row r="30" spans="1:15" s="80" customFormat="1" ht="17" customHeight="1" outlineLevel="1">
      <c r="A30" s="80" t="s">
        <v>96</v>
      </c>
      <c r="D30" s="82">
        <f t="shared" ref="D30:N32" si="16">IF(D5&lt;5288,D5,5288)</f>
        <v>2629</v>
      </c>
      <c r="E30" s="82">
        <f t="shared" si="16"/>
        <v>2957.625</v>
      </c>
      <c r="F30" s="82">
        <f t="shared" si="16"/>
        <v>3327.328125</v>
      </c>
      <c r="G30" s="82">
        <f t="shared" si="16"/>
        <v>3743.244140625</v>
      </c>
      <c r="H30" s="82">
        <f t="shared" si="16"/>
        <v>4211.149658203125</v>
      </c>
      <c r="I30" s="82">
        <f>IF(I5&lt;5288,I5,5288)</f>
        <v>4737.5433654785156</v>
      </c>
      <c r="J30" s="82">
        <f t="shared" ref="J30:N30" si="17">IF(J5&lt;5288,J5,5288)</f>
        <v>5288</v>
      </c>
      <c r="K30" s="82">
        <f t="shared" si="17"/>
        <v>5288</v>
      </c>
      <c r="L30" s="82">
        <f t="shared" si="17"/>
        <v>5288</v>
      </c>
      <c r="M30" s="82">
        <f t="shared" si="17"/>
        <v>5288</v>
      </c>
      <c r="N30" s="82">
        <f t="shared" si="17"/>
        <v>5288</v>
      </c>
      <c r="O30" s="133"/>
    </row>
    <row r="31" spans="1:15" s="80" customFormat="1" ht="17" customHeight="1" outlineLevel="1">
      <c r="A31" s="80" t="s">
        <v>97</v>
      </c>
      <c r="D31" s="82">
        <f t="shared" si="16"/>
        <v>1434</v>
      </c>
      <c r="E31" s="82">
        <f t="shared" si="16"/>
        <v>1613.25</v>
      </c>
      <c r="F31" s="82">
        <f t="shared" si="16"/>
        <v>1814.90625</v>
      </c>
      <c r="G31" s="82">
        <f t="shared" si="16"/>
        <v>2041.76953125</v>
      </c>
      <c r="H31" s="82">
        <f t="shared" si="16"/>
        <v>2296.99072265625</v>
      </c>
      <c r="I31" s="82">
        <f t="shared" si="16"/>
        <v>2584.1145629882812</v>
      </c>
      <c r="J31" s="82">
        <f t="shared" si="16"/>
        <v>2907.1288833618164</v>
      </c>
      <c r="K31" s="82">
        <f t="shared" si="16"/>
        <v>3270.5199937820435</v>
      </c>
      <c r="L31" s="82">
        <f t="shared" si="16"/>
        <v>3679.3349930047989</v>
      </c>
      <c r="M31" s="82">
        <f t="shared" si="16"/>
        <v>4139.2518671303988</v>
      </c>
      <c r="N31" s="82">
        <f t="shared" si="16"/>
        <v>4656.6583505216986</v>
      </c>
      <c r="O31" s="133"/>
    </row>
    <row r="32" spans="1:15" s="80" customFormat="1" ht="17" customHeight="1" outlineLevel="1">
      <c r="A32" s="80" t="s">
        <v>3</v>
      </c>
      <c r="D32" s="82">
        <f t="shared" si="16"/>
        <v>1144</v>
      </c>
      <c r="E32" s="82">
        <f t="shared" si="16"/>
        <v>1287</v>
      </c>
      <c r="F32" s="82">
        <f t="shared" si="16"/>
        <v>1447.875</v>
      </c>
      <c r="G32" s="82">
        <f t="shared" si="16"/>
        <v>1628.859375</v>
      </c>
      <c r="H32" s="82">
        <f t="shared" si="16"/>
        <v>1832.466796875</v>
      </c>
      <c r="I32" s="82">
        <f t="shared" si="16"/>
        <v>2061.525146484375</v>
      </c>
      <c r="J32" s="82">
        <f t="shared" si="16"/>
        <v>2319.2157897949219</v>
      </c>
      <c r="K32" s="82">
        <f t="shared" si="16"/>
        <v>2609.1177635192871</v>
      </c>
      <c r="L32" s="82">
        <f t="shared" si="16"/>
        <v>2935.257483959198</v>
      </c>
      <c r="M32" s="82">
        <f t="shared" si="16"/>
        <v>3302.1646694540977</v>
      </c>
      <c r="N32" s="82">
        <f t="shared" si="16"/>
        <v>3714.93525313586</v>
      </c>
      <c r="O32" s="133"/>
    </row>
    <row r="33" spans="1:15" s="80" customFormat="1" ht="17" customHeight="1" outlineLevel="1">
      <c r="A33" s="80" t="s">
        <v>123</v>
      </c>
      <c r="D33" s="81"/>
      <c r="E33" s="81"/>
      <c r="F33" s="82"/>
      <c r="G33" s="81"/>
      <c r="H33" s="82"/>
      <c r="I33" s="146">
        <f t="shared" ref="I33:M33" si="18">IF((I8-I30-I31-I32)&lt;5288,(I8-I30-I31-I32),5288)</f>
        <v>0</v>
      </c>
      <c r="J33" s="146">
        <f t="shared" si="18"/>
        <v>41.736286163330078</v>
      </c>
      <c r="K33" s="146">
        <f t="shared" si="18"/>
        <v>707.95332193374634</v>
      </c>
      <c r="L33" s="146">
        <f t="shared" si="18"/>
        <v>1457.4474871754646</v>
      </c>
      <c r="M33" s="146">
        <f t="shared" si="18"/>
        <v>2300.6284230723977</v>
      </c>
      <c r="N33" s="146">
        <f>IF((N8-N30-N31-N32)&lt;5288,(N8-N30-N31-N32),5288)</f>
        <v>3249.2069759564474</v>
      </c>
      <c r="O33" s="133"/>
    </row>
    <row r="34" spans="1:15" s="80" customFormat="1" ht="17" customHeight="1" outlineLevel="1">
      <c r="A34" s="80" t="s">
        <v>182</v>
      </c>
      <c r="D34" s="82">
        <f t="shared" ref="D34:N34" si="19">D8-D30-D31-D32-D33</f>
        <v>0</v>
      </c>
      <c r="E34" s="82">
        <f t="shared" si="19"/>
        <v>0</v>
      </c>
      <c r="F34" s="82">
        <f t="shared" si="19"/>
        <v>0</v>
      </c>
      <c r="G34" s="82">
        <f t="shared" si="19"/>
        <v>0</v>
      </c>
      <c r="H34" s="82">
        <f t="shared" si="19"/>
        <v>0</v>
      </c>
      <c r="I34" s="82">
        <f t="shared" si="19"/>
        <v>0</v>
      </c>
      <c r="J34" s="82">
        <f t="shared" si="19"/>
        <v>0</v>
      </c>
      <c r="K34" s="82">
        <f t="shared" si="19"/>
        <v>0</v>
      </c>
      <c r="L34" s="82">
        <f t="shared" si="19"/>
        <v>0</v>
      </c>
      <c r="M34" s="82">
        <f t="shared" si="19"/>
        <v>0</v>
      </c>
      <c r="N34" s="82">
        <f t="shared" si="19"/>
        <v>0</v>
      </c>
      <c r="O34" s="82"/>
    </row>
    <row r="35" spans="1:15" s="83" customFormat="1" ht="17" customHeight="1" outlineLevel="1">
      <c r="A35" s="83" t="s">
        <v>114</v>
      </c>
      <c r="D35" s="84">
        <f>SUM(D30:D34)</f>
        <v>5207</v>
      </c>
      <c r="E35" s="84">
        <f t="shared" ref="E35:N35" si="20">SUM(E30:E34)</f>
        <v>5857.875</v>
      </c>
      <c r="F35" s="84">
        <f t="shared" si="20"/>
        <v>6590.109375</v>
      </c>
      <c r="G35" s="84">
        <f t="shared" si="20"/>
        <v>7413.873046875</v>
      </c>
      <c r="H35" s="84">
        <f t="shared" si="20"/>
        <v>8340.607177734375</v>
      </c>
      <c r="I35" s="84">
        <f t="shared" si="20"/>
        <v>9383.1830749511719</v>
      </c>
      <c r="J35" s="84">
        <f t="shared" si="20"/>
        <v>10556.080959320068</v>
      </c>
      <c r="K35" s="84">
        <f t="shared" si="20"/>
        <v>11875.591079235077</v>
      </c>
      <c r="L35" s="84">
        <f t="shared" si="20"/>
        <v>13360.039964139462</v>
      </c>
      <c r="M35" s="84">
        <f t="shared" si="20"/>
        <v>15030.044959656894</v>
      </c>
      <c r="N35" s="84">
        <f t="shared" si="20"/>
        <v>16908.800579614006</v>
      </c>
      <c r="O35" s="84"/>
    </row>
    <row r="36" spans="1:15" ht="15" outlineLevel="1">
      <c r="A36" s="73" t="s">
        <v>96</v>
      </c>
      <c r="B36" s="73" t="s">
        <v>117</v>
      </c>
      <c r="C36" s="77">
        <v>925</v>
      </c>
      <c r="D36" s="74">
        <f t="shared" ref="D36:N37" si="21">D19</f>
        <v>1988.75</v>
      </c>
      <c r="E36" s="74">
        <f t="shared" si="21"/>
        <v>1988.75</v>
      </c>
      <c r="F36" s="74">
        <f t="shared" si="21"/>
        <v>1988.75</v>
      </c>
      <c r="G36" s="74">
        <f t="shared" si="21"/>
        <v>1988.75</v>
      </c>
      <c r="H36" s="74">
        <f t="shared" si="21"/>
        <v>1988.75</v>
      </c>
      <c r="I36" s="74">
        <f t="shared" si="21"/>
        <v>1988.75</v>
      </c>
      <c r="J36" s="74">
        <f t="shared" si="21"/>
        <v>1988.75</v>
      </c>
      <c r="K36" s="74">
        <f t="shared" si="21"/>
        <v>1988.75</v>
      </c>
      <c r="L36" s="74">
        <f t="shared" si="21"/>
        <v>1988.75</v>
      </c>
      <c r="M36" s="74">
        <f t="shared" si="21"/>
        <v>1988.75</v>
      </c>
      <c r="N36" s="74">
        <f t="shared" si="21"/>
        <v>1988.75</v>
      </c>
      <c r="O36" s="74"/>
    </row>
    <row r="37" spans="1:15" ht="15" outlineLevel="1">
      <c r="A37" s="73" t="s">
        <v>96</v>
      </c>
      <c r="B37" s="73" t="s">
        <v>118</v>
      </c>
      <c r="C37" s="77">
        <v>850</v>
      </c>
      <c r="D37" s="74">
        <f t="shared" si="21"/>
        <v>407.15</v>
      </c>
      <c r="E37" s="74">
        <f t="shared" si="21"/>
        <v>686.48125000000005</v>
      </c>
      <c r="F37" s="74">
        <f t="shared" si="21"/>
        <v>1000.72890625</v>
      </c>
      <c r="G37" s="74">
        <f t="shared" si="21"/>
        <v>1354.25751953125</v>
      </c>
      <c r="H37" s="74">
        <f t="shared" si="21"/>
        <v>1354.25751953125</v>
      </c>
      <c r="I37" s="74">
        <f t="shared" si="21"/>
        <v>1354.25751953125</v>
      </c>
      <c r="J37" s="74">
        <f t="shared" si="21"/>
        <v>1354.25751953125</v>
      </c>
      <c r="K37" s="74">
        <f t="shared" si="21"/>
        <v>1354.25751953125</v>
      </c>
      <c r="L37" s="74">
        <f t="shared" si="21"/>
        <v>1354.25751953125</v>
      </c>
      <c r="M37" s="74">
        <f t="shared" si="21"/>
        <v>1354.25751953125</v>
      </c>
      <c r="N37" s="74">
        <f t="shared" si="21"/>
        <v>1354.25751953125</v>
      </c>
      <c r="O37" s="74"/>
    </row>
    <row r="38" spans="1:15" ht="15" outlineLevel="1">
      <c r="A38" s="73" t="s">
        <v>96</v>
      </c>
      <c r="B38" s="73" t="s">
        <v>119</v>
      </c>
      <c r="C38" s="77">
        <f>C23</f>
        <v>935</v>
      </c>
      <c r="D38" s="74">
        <f>D21</f>
        <v>0</v>
      </c>
      <c r="E38" s="74">
        <f>E21</f>
        <v>0</v>
      </c>
      <c r="F38" s="74">
        <f>F21</f>
        <v>0</v>
      </c>
      <c r="G38" s="74"/>
      <c r="H38" s="74"/>
      <c r="I38" s="74"/>
      <c r="J38" s="74"/>
      <c r="K38" s="74"/>
      <c r="L38" s="74"/>
      <c r="M38" s="74"/>
      <c r="N38" s="74"/>
      <c r="O38" s="74"/>
    </row>
    <row r="39" spans="1:15" s="73" customFormat="1" ht="17" customHeight="1" outlineLevel="1">
      <c r="A39" s="85" t="s">
        <v>96</v>
      </c>
      <c r="B39" s="85"/>
      <c r="C39" s="86"/>
      <c r="D39" s="87">
        <f>SUM(D36:D38)</f>
        <v>2395.9</v>
      </c>
      <c r="E39" s="87">
        <f t="shared" ref="E39:N39" si="22">SUM(E36:E38)</f>
        <v>2675.2312499999998</v>
      </c>
      <c r="F39" s="87">
        <f t="shared" si="22"/>
        <v>2989.4789062499999</v>
      </c>
      <c r="G39" s="87">
        <f t="shared" si="22"/>
        <v>3343.0075195312502</v>
      </c>
      <c r="H39" s="87">
        <f t="shared" si="22"/>
        <v>3343.0075195312502</v>
      </c>
      <c r="I39" s="87">
        <f t="shared" si="22"/>
        <v>3343.0075195312502</v>
      </c>
      <c r="J39" s="87">
        <f t="shared" si="22"/>
        <v>3343.0075195312502</v>
      </c>
      <c r="K39" s="87">
        <f t="shared" si="22"/>
        <v>3343.0075195312502</v>
      </c>
      <c r="L39" s="87">
        <f t="shared" si="22"/>
        <v>3343.0075195312502</v>
      </c>
      <c r="M39" s="87">
        <f t="shared" si="22"/>
        <v>3343.0075195312502</v>
      </c>
      <c r="N39" s="87">
        <f t="shared" si="22"/>
        <v>3343.0075195312502</v>
      </c>
      <c r="O39" s="87"/>
    </row>
    <row r="40" spans="1:15" ht="15" outlineLevel="1">
      <c r="A40" s="73" t="s">
        <v>97</v>
      </c>
      <c r="B40" s="73" t="s">
        <v>181</v>
      </c>
      <c r="C40" s="77">
        <f>C12</f>
        <v>935</v>
      </c>
      <c r="D40" s="74">
        <f>D$6*$C40/1000</f>
        <v>1340.79</v>
      </c>
      <c r="E40" s="74">
        <f t="shared" ref="E40:F40" si="23">E$6*$C40/1000</f>
        <v>1508.3887500000001</v>
      </c>
      <c r="F40" s="74">
        <f t="shared" si="23"/>
        <v>1696.9373437500001</v>
      </c>
      <c r="G40" s="74"/>
      <c r="H40" s="74"/>
      <c r="I40" s="74"/>
      <c r="J40" s="74"/>
      <c r="K40" s="74"/>
      <c r="L40" s="74"/>
      <c r="M40" s="74"/>
      <c r="N40" s="74"/>
      <c r="O40" s="74"/>
    </row>
    <row r="41" spans="1:15" s="130" customFormat="1" ht="15" outlineLevel="1">
      <c r="A41" s="73" t="s">
        <v>97</v>
      </c>
      <c r="B41" s="73" t="s">
        <v>175</v>
      </c>
      <c r="C41" s="128"/>
      <c r="D41" s="129"/>
      <c r="E41" s="129"/>
      <c r="F41" s="129"/>
      <c r="G41" s="74">
        <f>ScannerCosts!$B$15</f>
        <v>1382.0623000000001</v>
      </c>
      <c r="H41" s="74">
        <f>ScannerCosts!$B$15</f>
        <v>1382.0623000000001</v>
      </c>
      <c r="I41" s="74">
        <f>ScannerCosts!$B$15</f>
        <v>1382.0623000000001</v>
      </c>
      <c r="J41" s="74">
        <f>ScannerCosts!$B$15</f>
        <v>1382.0623000000001</v>
      </c>
      <c r="K41" s="74">
        <f>ScannerCosts!$B$15</f>
        <v>1382.0623000000001</v>
      </c>
      <c r="L41" s="74">
        <f>ScannerCosts!$B$15</f>
        <v>1382.0623000000001</v>
      </c>
      <c r="M41" s="74">
        <f>ScannerCosts!$B$15</f>
        <v>1382.0623000000001</v>
      </c>
      <c r="N41" s="74">
        <f>ScannerCosts!$B$15</f>
        <v>1382.0623000000001</v>
      </c>
      <c r="O41" s="74"/>
    </row>
    <row r="42" spans="1:15" ht="15" outlineLevel="1">
      <c r="A42" s="73" t="s">
        <v>97</v>
      </c>
      <c r="B42" s="73" t="s">
        <v>176</v>
      </c>
      <c r="C42" s="77">
        <f>ScannerCosts!$C$16</f>
        <v>300.39598636657456</v>
      </c>
      <c r="D42" s="74"/>
      <c r="E42" s="74"/>
      <c r="F42" s="74"/>
      <c r="G42" s="74">
        <f>G31*$C42/1000</f>
        <v>613.33937227306239</v>
      </c>
      <c r="H42" s="74">
        <f t="shared" ref="H42:N42" si="24">H31*$C42/1000</f>
        <v>690.00679380719509</v>
      </c>
      <c r="I42" s="74">
        <f t="shared" si="24"/>
        <v>776.2576430330945</v>
      </c>
      <c r="J42" s="74">
        <f t="shared" si="24"/>
        <v>873.28984841223132</v>
      </c>
      <c r="K42" s="74">
        <f t="shared" si="24"/>
        <v>982.45107946376027</v>
      </c>
      <c r="L42" s="74">
        <f t="shared" si="24"/>
        <v>1105.2574643967303</v>
      </c>
      <c r="M42" s="74">
        <f t="shared" si="24"/>
        <v>1243.4146474463216</v>
      </c>
      <c r="N42" s="74">
        <f t="shared" si="24"/>
        <v>1398.8414783771118</v>
      </c>
      <c r="O42" s="74"/>
    </row>
    <row r="43" spans="1:15" s="73" customFormat="1" ht="18" customHeight="1" outlineLevel="1">
      <c r="A43" s="85" t="s">
        <v>97</v>
      </c>
      <c r="B43" s="85"/>
      <c r="C43" s="86"/>
      <c r="D43" s="87">
        <f>SUM(D40:D42)</f>
        <v>1340.79</v>
      </c>
      <c r="E43" s="87">
        <f t="shared" ref="E43:N43" si="25">SUM(E40:E42)</f>
        <v>1508.3887500000001</v>
      </c>
      <c r="F43" s="87">
        <f t="shared" si="25"/>
        <v>1696.9373437500001</v>
      </c>
      <c r="G43" s="87">
        <f t="shared" si="25"/>
        <v>1995.4016722730626</v>
      </c>
      <c r="H43" s="87">
        <f t="shared" si="25"/>
        <v>2072.0690938071953</v>
      </c>
      <c r="I43" s="87">
        <f t="shared" si="25"/>
        <v>2158.3199430330947</v>
      </c>
      <c r="J43" s="87">
        <f t="shared" si="25"/>
        <v>2255.3521484122311</v>
      </c>
      <c r="K43" s="87">
        <f t="shared" si="25"/>
        <v>2364.5133794637604</v>
      </c>
      <c r="L43" s="87">
        <f t="shared" si="25"/>
        <v>2487.3197643967305</v>
      </c>
      <c r="M43" s="87">
        <f t="shared" si="25"/>
        <v>2625.4769474463219</v>
      </c>
      <c r="N43" s="87">
        <f t="shared" si="25"/>
        <v>2780.9037783771118</v>
      </c>
      <c r="O43" s="87"/>
    </row>
    <row r="44" spans="1:15" ht="15" outlineLevel="1">
      <c r="A44" s="73" t="s">
        <v>3</v>
      </c>
      <c r="B44" s="73" t="s">
        <v>181</v>
      </c>
      <c r="C44" s="77">
        <f>C13</f>
        <v>935</v>
      </c>
      <c r="D44" s="74">
        <f>D$7*$C44/1000</f>
        <v>1069.6400000000001</v>
      </c>
      <c r="E44" s="74">
        <f t="shared" ref="E44:F44" si="26">E$7*$C44/1000</f>
        <v>1203.345</v>
      </c>
      <c r="F44" s="74">
        <f t="shared" si="26"/>
        <v>1353.7631249999999</v>
      </c>
      <c r="G44" s="74"/>
      <c r="H44" s="74"/>
      <c r="I44" s="74"/>
      <c r="J44" s="74"/>
      <c r="K44" s="74"/>
      <c r="L44" s="74"/>
      <c r="M44" s="74"/>
      <c r="N44" s="74"/>
      <c r="O44" s="74"/>
    </row>
    <row r="45" spans="1:15" s="130" customFormat="1" ht="15" outlineLevel="1">
      <c r="A45" s="73" t="s">
        <v>3</v>
      </c>
      <c r="B45" s="73" t="s">
        <v>175</v>
      </c>
      <c r="C45" s="128"/>
      <c r="D45" s="129"/>
      <c r="E45" s="129"/>
      <c r="F45" s="129"/>
      <c r="G45" s="74">
        <f>ScannerCosts!$B$15</f>
        <v>1382.0623000000001</v>
      </c>
      <c r="H45" s="74">
        <f>ScannerCosts!$B$15</f>
        <v>1382.0623000000001</v>
      </c>
      <c r="I45" s="74">
        <f>ScannerCosts!$B$15</f>
        <v>1382.0623000000001</v>
      </c>
      <c r="J45" s="74">
        <f>ScannerCosts!$B$15</f>
        <v>1382.0623000000001</v>
      </c>
      <c r="K45" s="74">
        <f>ScannerCosts!$B$15</f>
        <v>1382.0623000000001</v>
      </c>
      <c r="L45" s="74">
        <f>ScannerCosts!$B$15</f>
        <v>1382.0623000000001</v>
      </c>
      <c r="M45" s="74">
        <f>ScannerCosts!$B$15</f>
        <v>1382.0623000000001</v>
      </c>
      <c r="N45" s="74">
        <f>ScannerCosts!$B$15</f>
        <v>1382.0623000000001</v>
      </c>
      <c r="O45" s="74"/>
    </row>
    <row r="46" spans="1:15" ht="15" outlineLevel="1">
      <c r="A46" s="73" t="s">
        <v>3</v>
      </c>
      <c r="B46" s="73" t="s">
        <v>176</v>
      </c>
      <c r="C46" s="77">
        <f>ScannerCosts!$C$16</f>
        <v>300.39598636657456</v>
      </c>
      <c r="D46" s="74"/>
      <c r="E46" s="74"/>
      <c r="F46" s="74"/>
      <c r="G46" s="74">
        <f>G32*$C46/1000</f>
        <v>489.30281860556715</v>
      </c>
      <c r="H46" s="74">
        <f t="shared" ref="H46:N46" si="27">H32*$C46/1000</f>
        <v>550.46567093126305</v>
      </c>
      <c r="I46" s="74">
        <f t="shared" si="27"/>
        <v>619.27387979767104</v>
      </c>
      <c r="J46" s="74">
        <f t="shared" si="27"/>
        <v>696.68311477237978</v>
      </c>
      <c r="K46" s="74">
        <f t="shared" si="27"/>
        <v>783.76850411892724</v>
      </c>
      <c r="L46" s="74">
        <f t="shared" si="27"/>
        <v>881.73956713379312</v>
      </c>
      <c r="M46" s="74">
        <f t="shared" si="27"/>
        <v>991.95701302551731</v>
      </c>
      <c r="N46" s="74">
        <f t="shared" si="27"/>
        <v>1115.9516396537069</v>
      </c>
      <c r="O46" s="74"/>
    </row>
    <row r="47" spans="1:15" s="73" customFormat="1" ht="18" customHeight="1" outlineLevel="1">
      <c r="A47" s="85" t="s">
        <v>3</v>
      </c>
      <c r="B47" s="85"/>
      <c r="C47" s="86"/>
      <c r="D47" s="87">
        <f>SUM(D44:D46)</f>
        <v>1069.6400000000001</v>
      </c>
      <c r="E47" s="87">
        <f t="shared" ref="E47:N47" si="28">SUM(E44:E46)</f>
        <v>1203.345</v>
      </c>
      <c r="F47" s="87">
        <f t="shared" si="28"/>
        <v>1353.7631249999999</v>
      </c>
      <c r="G47" s="87">
        <f t="shared" si="28"/>
        <v>1871.3651186055672</v>
      </c>
      <c r="H47" s="87">
        <f t="shared" si="28"/>
        <v>1932.5279709312631</v>
      </c>
      <c r="I47" s="87">
        <f t="shared" si="28"/>
        <v>2001.3361797976711</v>
      </c>
      <c r="J47" s="87">
        <f t="shared" si="28"/>
        <v>2078.7454147723797</v>
      </c>
      <c r="K47" s="87">
        <f t="shared" si="28"/>
        <v>2165.8308041189275</v>
      </c>
      <c r="L47" s="87">
        <f t="shared" si="28"/>
        <v>2263.8018671337932</v>
      </c>
      <c r="M47" s="87">
        <f t="shared" si="28"/>
        <v>2374.0193130255175</v>
      </c>
      <c r="N47" s="87">
        <f t="shared" si="28"/>
        <v>2498.013939653707</v>
      </c>
      <c r="O47" s="87"/>
    </row>
    <row r="48" spans="1:15" ht="15" outlineLevel="1">
      <c r="A48" s="73" t="s">
        <v>123</v>
      </c>
      <c r="B48" s="73" t="s">
        <v>181</v>
      </c>
      <c r="C48" s="7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5" s="130" customFormat="1" ht="15" outlineLevel="1">
      <c r="A49" s="73" t="s">
        <v>123</v>
      </c>
      <c r="B49" s="73" t="s">
        <v>175</v>
      </c>
      <c r="C49" s="128"/>
      <c r="D49" s="129"/>
      <c r="E49" s="129"/>
      <c r="F49" s="129"/>
      <c r="G49" s="129"/>
      <c r="H49" s="129"/>
      <c r="I49" s="129"/>
      <c r="J49" s="74">
        <f>ScannerCosts!$B$15</f>
        <v>1382.0623000000001</v>
      </c>
      <c r="K49" s="74">
        <f>ScannerCosts!$B$15</f>
        <v>1382.0623000000001</v>
      </c>
      <c r="L49" s="74">
        <f>ScannerCosts!$B$15</f>
        <v>1382.0623000000001</v>
      </c>
      <c r="M49" s="74">
        <f>ScannerCosts!$B$15</f>
        <v>1382.0623000000001</v>
      </c>
      <c r="N49" s="74">
        <f>ScannerCosts!$B$15</f>
        <v>1382.0623000000001</v>
      </c>
      <c r="O49" s="74"/>
    </row>
    <row r="50" spans="1:15" ht="15" outlineLevel="1">
      <c r="A50" s="73" t="s">
        <v>123</v>
      </c>
      <c r="B50" s="73" t="s">
        <v>176</v>
      </c>
      <c r="C50" s="77">
        <f>ScannerCosts!$C$16</f>
        <v>300.39598636657456</v>
      </c>
      <c r="D50" s="74"/>
      <c r="E50" s="74"/>
      <c r="F50" s="74"/>
      <c r="G50" s="74"/>
      <c r="H50" s="74"/>
      <c r="I50" s="74"/>
      <c r="J50" s="74">
        <f>J33*$C50/1000</f>
        <v>12.537412849311156</v>
      </c>
      <c r="K50" s="74">
        <f t="shared" ref="K50:N50" si="29">K33*$C50/1000</f>
        <v>212.66633644378084</v>
      </c>
      <c r="L50" s="74">
        <f t="shared" si="29"/>
        <v>437.81137548755925</v>
      </c>
      <c r="M50" s="74">
        <f t="shared" si="29"/>
        <v>691.09954441180992</v>
      </c>
      <c r="N50" s="74">
        <f t="shared" si="29"/>
        <v>976.04873445159194</v>
      </c>
      <c r="O50" s="74"/>
    </row>
    <row r="51" spans="1:15" s="73" customFormat="1" ht="18" customHeight="1" outlineLevel="1">
      <c r="A51" s="85" t="s">
        <v>123</v>
      </c>
      <c r="B51" s="85"/>
      <c r="C51" s="86"/>
      <c r="D51" s="87">
        <f>SUM(D48:D50)</f>
        <v>0</v>
      </c>
      <c r="E51" s="87">
        <f t="shared" ref="E51:N51" si="30">SUM(E48:E50)</f>
        <v>0</v>
      </c>
      <c r="F51" s="87">
        <f t="shared" si="30"/>
        <v>0</v>
      </c>
      <c r="G51" s="87">
        <f t="shared" si="30"/>
        <v>0</v>
      </c>
      <c r="H51" s="87">
        <f t="shared" si="30"/>
        <v>0</v>
      </c>
      <c r="I51" s="87">
        <f t="shared" si="30"/>
        <v>0</v>
      </c>
      <c r="J51" s="87">
        <f t="shared" si="30"/>
        <v>1394.5997128493111</v>
      </c>
      <c r="K51" s="87">
        <f t="shared" si="30"/>
        <v>1594.7286364437809</v>
      </c>
      <c r="L51" s="87">
        <f t="shared" si="30"/>
        <v>1819.8736754875592</v>
      </c>
      <c r="M51" s="87">
        <f t="shared" si="30"/>
        <v>2073.1618444118099</v>
      </c>
      <c r="N51" s="87">
        <f t="shared" si="30"/>
        <v>2358.1110344515919</v>
      </c>
      <c r="O51" s="87"/>
    </row>
    <row r="52" spans="1:15" ht="15" outlineLevel="1">
      <c r="A52" s="73" t="s">
        <v>183</v>
      </c>
      <c r="B52" s="73" t="s">
        <v>125</v>
      </c>
      <c r="C52" s="77">
        <v>935</v>
      </c>
      <c r="D52" s="74">
        <f t="shared" ref="D52:N52" si="31">D34*$C52/1000</f>
        <v>0</v>
      </c>
      <c r="E52" s="74">
        <f t="shared" si="31"/>
        <v>0</v>
      </c>
      <c r="F52" s="74">
        <f t="shared" si="31"/>
        <v>0</v>
      </c>
      <c r="G52" s="74">
        <f t="shared" si="31"/>
        <v>0</v>
      </c>
      <c r="H52" s="74">
        <f t="shared" si="31"/>
        <v>0</v>
      </c>
      <c r="I52" s="74">
        <f t="shared" si="31"/>
        <v>0</v>
      </c>
      <c r="J52" s="74">
        <f t="shared" si="31"/>
        <v>0</v>
      </c>
      <c r="K52" s="74">
        <f t="shared" si="31"/>
        <v>0</v>
      </c>
      <c r="L52" s="74">
        <f t="shared" si="31"/>
        <v>0</v>
      </c>
      <c r="M52" s="74">
        <f t="shared" si="31"/>
        <v>0</v>
      </c>
      <c r="N52" s="74">
        <f t="shared" si="31"/>
        <v>0</v>
      </c>
      <c r="O52" s="74"/>
    </row>
    <row r="53" spans="1:15" s="73" customFormat="1" ht="18" customHeight="1" outlineLevel="1">
      <c r="A53" s="85" t="s">
        <v>183</v>
      </c>
      <c r="B53" s="85"/>
      <c r="C53" s="86"/>
      <c r="D53" s="87">
        <f t="shared" ref="D53:N53" si="32">SUM(D52:D52)</f>
        <v>0</v>
      </c>
      <c r="E53" s="87">
        <f t="shared" si="32"/>
        <v>0</v>
      </c>
      <c r="F53" s="87">
        <f t="shared" si="32"/>
        <v>0</v>
      </c>
      <c r="G53" s="87">
        <f t="shared" si="32"/>
        <v>0</v>
      </c>
      <c r="H53" s="87">
        <f t="shared" si="32"/>
        <v>0</v>
      </c>
      <c r="I53" s="87">
        <f t="shared" si="32"/>
        <v>0</v>
      </c>
      <c r="J53" s="87">
        <f t="shared" si="32"/>
        <v>0</v>
      </c>
      <c r="K53" s="87">
        <f t="shared" si="32"/>
        <v>0</v>
      </c>
      <c r="L53" s="87">
        <f t="shared" si="32"/>
        <v>0</v>
      </c>
      <c r="M53" s="87">
        <f t="shared" si="32"/>
        <v>0</v>
      </c>
      <c r="N53" s="87">
        <f t="shared" si="32"/>
        <v>0</v>
      </c>
      <c r="O53" s="87"/>
    </row>
    <row r="54" spans="1:15" s="76" customFormat="1" ht="17" customHeight="1" outlineLevel="1">
      <c r="A54" s="78" t="s">
        <v>114</v>
      </c>
      <c r="B54" s="78"/>
      <c r="C54" s="78"/>
      <c r="D54" s="79">
        <f t="shared" ref="D54:N54" si="33">D39+D43+D47+D51+D53</f>
        <v>4806.33</v>
      </c>
      <c r="E54" s="79">
        <f t="shared" si="33"/>
        <v>5386.9650000000001</v>
      </c>
      <c r="F54" s="79">
        <f t="shared" si="33"/>
        <v>6040.1793749999997</v>
      </c>
      <c r="G54" s="79">
        <f t="shared" si="33"/>
        <v>7209.774310409879</v>
      </c>
      <c r="H54" s="79">
        <f t="shared" si="33"/>
        <v>7347.6045842697094</v>
      </c>
      <c r="I54" s="79">
        <f t="shared" si="33"/>
        <v>7502.6636423620157</v>
      </c>
      <c r="J54" s="79">
        <f t="shared" si="33"/>
        <v>9071.7047955651724</v>
      </c>
      <c r="K54" s="79">
        <f t="shared" si="33"/>
        <v>9468.0803395577186</v>
      </c>
      <c r="L54" s="79">
        <f t="shared" si="33"/>
        <v>9914.0028265493329</v>
      </c>
      <c r="M54" s="79">
        <f t="shared" si="33"/>
        <v>10415.6656244149</v>
      </c>
      <c r="N54" s="79">
        <f t="shared" si="33"/>
        <v>10980.036272013662</v>
      </c>
      <c r="O54" s="79">
        <f>(SUM(D54:N54))</f>
        <v>88143.006770142398</v>
      </c>
    </row>
    <row r="55" spans="1:15" s="73" customFormat="1" ht="17" customHeight="1" outlineLevel="1">
      <c r="A55" s="88" t="s">
        <v>120</v>
      </c>
      <c r="B55" s="88"/>
      <c r="C55" s="89"/>
      <c r="D55" s="90">
        <f>D54-D$14</f>
        <v>-62.215000000000146</v>
      </c>
      <c r="E55" s="90">
        <f t="shared" ref="E55:N55" si="34">E54-E$14</f>
        <v>-90.148125000000618</v>
      </c>
      <c r="F55" s="90">
        <f t="shared" si="34"/>
        <v>-121.57289062500058</v>
      </c>
      <c r="G55" s="90">
        <f t="shared" si="34"/>
        <v>277.80301158175371</v>
      </c>
      <c r="H55" s="90">
        <f t="shared" si="34"/>
        <v>-450.86312691193052</v>
      </c>
      <c r="I55" s="90">
        <f t="shared" si="34"/>
        <v>-1270.6125327173295</v>
      </c>
      <c r="J55" s="90">
        <f t="shared" si="34"/>
        <v>-798.23090139909255</v>
      </c>
      <c r="K55" s="90">
        <f t="shared" si="34"/>
        <v>-1635.5973195270781</v>
      </c>
      <c r="L55" s="90">
        <f t="shared" si="34"/>
        <v>-2577.6345399210641</v>
      </c>
      <c r="M55" s="90">
        <f t="shared" si="34"/>
        <v>-3637.4264128642953</v>
      </c>
      <c r="N55" s="90">
        <f t="shared" si="34"/>
        <v>-4829.6922699254355</v>
      </c>
      <c r="O55" s="90">
        <f>SUM(D55:N55)</f>
        <v>-15196.190107309474</v>
      </c>
    </row>
    <row r="56" spans="1:15" s="135" customFormat="1" ht="17" customHeight="1" outlineLevel="1">
      <c r="A56" s="134" t="s">
        <v>135</v>
      </c>
      <c r="D56" s="136">
        <f>D54/D$8*1000</f>
        <v>923.05166122527362</v>
      </c>
      <c r="E56" s="136">
        <f t="shared" ref="E56:O56" si="35">E54/E$8*1000</f>
        <v>919.61078035977221</v>
      </c>
      <c r="F56" s="136">
        <f t="shared" si="35"/>
        <v>916.55221959043729</v>
      </c>
      <c r="G56" s="136">
        <f t="shared" si="35"/>
        <v>972.47069983870983</v>
      </c>
      <c r="H56" s="136">
        <f t="shared" si="35"/>
        <v>880.94360850424289</v>
      </c>
      <c r="I56" s="136">
        <f t="shared" si="35"/>
        <v>799.58619398471637</v>
      </c>
      <c r="J56" s="136">
        <f t="shared" si="35"/>
        <v>859.38188902915476</v>
      </c>
      <c r="K56" s="136">
        <f t="shared" si="35"/>
        <v>797.27234428886811</v>
      </c>
      <c r="L56" s="136">
        <f t="shared" si="35"/>
        <v>742.06386007527988</v>
      </c>
      <c r="M56" s="136">
        <f t="shared" si="35"/>
        <v>692.98965188542388</v>
      </c>
      <c r="N56" s="136">
        <f t="shared" si="35"/>
        <v>649.3681334944406</v>
      </c>
      <c r="O56" s="136">
        <f t="shared" si="35"/>
        <v>797.50679142413037</v>
      </c>
    </row>
    <row r="57" spans="1:15" s="73" customFormat="1" ht="17" customHeight="1">
      <c r="D57" s="74"/>
      <c r="E57" s="74"/>
      <c r="F57" s="75"/>
      <c r="G57" s="74"/>
      <c r="H57" s="75"/>
      <c r="I57" s="74"/>
      <c r="J57" s="75"/>
      <c r="K57" s="74"/>
      <c r="L57" s="75"/>
      <c r="M57" s="74"/>
      <c r="N57" s="75"/>
      <c r="O57" s="75"/>
    </row>
    <row r="58" spans="1:15" s="70" customFormat="1" ht="17" customHeight="1">
      <c r="D58" s="71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2"/>
    </row>
    <row r="59" spans="1:15" ht="16">
      <c r="A59" s="6" t="s">
        <v>126</v>
      </c>
      <c r="B59" s="70"/>
      <c r="C59" s="6"/>
    </row>
    <row r="60" spans="1:15" s="80" customFormat="1" ht="17" customHeight="1">
      <c r="A60" s="80" t="s">
        <v>96</v>
      </c>
      <c r="D60" s="81">
        <f>D30</f>
        <v>2629</v>
      </c>
      <c r="E60" s="81">
        <f t="shared" ref="E60:N60" si="36">E30</f>
        <v>2957.625</v>
      </c>
      <c r="F60" s="81">
        <f t="shared" si="36"/>
        <v>3327.328125</v>
      </c>
      <c r="G60" s="81">
        <f t="shared" si="36"/>
        <v>3743.244140625</v>
      </c>
      <c r="H60" s="81">
        <f t="shared" si="36"/>
        <v>4211.149658203125</v>
      </c>
      <c r="I60" s="81">
        <f t="shared" si="36"/>
        <v>4737.5433654785156</v>
      </c>
      <c r="J60" s="81">
        <f t="shared" si="36"/>
        <v>5288</v>
      </c>
      <c r="K60" s="81">
        <f t="shared" si="36"/>
        <v>5288</v>
      </c>
      <c r="L60" s="81">
        <f t="shared" si="36"/>
        <v>5288</v>
      </c>
      <c r="M60" s="81">
        <f t="shared" si="36"/>
        <v>5288</v>
      </c>
      <c r="N60" s="81">
        <f t="shared" si="36"/>
        <v>5288</v>
      </c>
      <c r="O60" s="133"/>
    </row>
    <row r="61" spans="1:15" s="80" customFormat="1" ht="17" customHeight="1">
      <c r="A61" s="80" t="s">
        <v>97</v>
      </c>
      <c r="D61" s="81">
        <f t="shared" ref="D61:N63" si="37">D31</f>
        <v>1434</v>
      </c>
      <c r="E61" s="81">
        <f t="shared" si="37"/>
        <v>1613.25</v>
      </c>
      <c r="F61" s="81">
        <f t="shared" si="37"/>
        <v>1814.90625</v>
      </c>
      <c r="G61" s="81">
        <f t="shared" si="37"/>
        <v>2041.76953125</v>
      </c>
      <c r="H61" s="81">
        <f t="shared" si="37"/>
        <v>2296.99072265625</v>
      </c>
      <c r="I61" s="81">
        <f t="shared" si="37"/>
        <v>2584.1145629882812</v>
      </c>
      <c r="J61" s="81">
        <f t="shared" si="37"/>
        <v>2907.1288833618164</v>
      </c>
      <c r="K61" s="81">
        <f t="shared" si="37"/>
        <v>3270.5199937820435</v>
      </c>
      <c r="L61" s="81">
        <f t="shared" si="37"/>
        <v>3679.3349930047989</v>
      </c>
      <c r="M61" s="81">
        <f t="shared" si="37"/>
        <v>4139.2518671303988</v>
      </c>
      <c r="N61" s="81">
        <f t="shared" si="37"/>
        <v>4656.6583505216986</v>
      </c>
      <c r="O61" s="133"/>
    </row>
    <row r="62" spans="1:15" s="80" customFormat="1" ht="17" customHeight="1">
      <c r="A62" s="80" t="s">
        <v>3</v>
      </c>
      <c r="D62" s="81">
        <f t="shared" si="37"/>
        <v>1144</v>
      </c>
      <c r="E62" s="81">
        <f t="shared" si="37"/>
        <v>1287</v>
      </c>
      <c r="F62" s="81">
        <f t="shared" si="37"/>
        <v>1447.875</v>
      </c>
      <c r="G62" s="81">
        <f t="shared" si="37"/>
        <v>1628.859375</v>
      </c>
      <c r="H62" s="81">
        <f t="shared" si="37"/>
        <v>1832.466796875</v>
      </c>
      <c r="I62" s="81">
        <f t="shared" si="37"/>
        <v>2061.525146484375</v>
      </c>
      <c r="J62" s="81">
        <f t="shared" si="37"/>
        <v>2319.2157897949219</v>
      </c>
      <c r="K62" s="81">
        <f t="shared" si="37"/>
        <v>2609.1177635192871</v>
      </c>
      <c r="L62" s="81">
        <f t="shared" si="37"/>
        <v>2935.257483959198</v>
      </c>
      <c r="M62" s="81">
        <f t="shared" si="37"/>
        <v>3302.1646694540977</v>
      </c>
      <c r="N62" s="81">
        <f t="shared" si="37"/>
        <v>3714.93525313586</v>
      </c>
      <c r="O62" s="133"/>
    </row>
    <row r="63" spans="1:15" s="80" customFormat="1" ht="17" customHeight="1">
      <c r="A63" s="80" t="s">
        <v>123</v>
      </c>
      <c r="D63" s="81">
        <f t="shared" si="37"/>
        <v>0</v>
      </c>
      <c r="E63" s="81">
        <f t="shared" si="37"/>
        <v>0</v>
      </c>
      <c r="F63" s="81">
        <f t="shared" si="37"/>
        <v>0</v>
      </c>
      <c r="G63" s="81">
        <f t="shared" si="37"/>
        <v>0</v>
      </c>
      <c r="H63" s="81">
        <f t="shared" si="37"/>
        <v>0</v>
      </c>
      <c r="I63" s="81">
        <f t="shared" si="37"/>
        <v>0</v>
      </c>
      <c r="J63" s="81">
        <f t="shared" si="37"/>
        <v>41.736286163330078</v>
      </c>
      <c r="K63" s="81">
        <f t="shared" si="37"/>
        <v>707.95332193374634</v>
      </c>
      <c r="L63" s="81">
        <f t="shared" si="37"/>
        <v>1457.4474871754646</v>
      </c>
      <c r="M63" s="81">
        <f t="shared" si="37"/>
        <v>2300.6284230723977</v>
      </c>
      <c r="N63" s="81">
        <f t="shared" si="37"/>
        <v>3249.2069759564474</v>
      </c>
      <c r="O63" s="81"/>
    </row>
    <row r="64" spans="1:15" s="80" customFormat="1" ht="17" customHeight="1">
      <c r="A64" s="80" t="s">
        <v>124</v>
      </c>
      <c r="D64" s="81"/>
      <c r="E64" s="81"/>
      <c r="F64" s="81"/>
      <c r="G64" s="81"/>
      <c r="H64" s="81"/>
      <c r="I64" s="81"/>
      <c r="J64" s="81"/>
      <c r="K64" s="81"/>
      <c r="L64" s="81">
        <f>L8-L60-L61-L62-L63</f>
        <v>0</v>
      </c>
      <c r="M64" s="133">
        <f>M8-M60-M61-M62-M63</f>
        <v>0</v>
      </c>
      <c r="N64" s="133">
        <f>N8-N60-N61-N62-N63</f>
        <v>0</v>
      </c>
      <c r="O64" s="133"/>
    </row>
    <row r="65" spans="1:15" s="80" customFormat="1" ht="17" customHeight="1">
      <c r="A65" s="80" t="s">
        <v>182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>
        <f>N8-N60-N61-N62-N63-N64</f>
        <v>0</v>
      </c>
      <c r="O65" s="81"/>
    </row>
    <row r="66" spans="1:15" s="83" customFormat="1" ht="17" customHeight="1">
      <c r="A66" s="83" t="s">
        <v>114</v>
      </c>
      <c r="D66" s="84">
        <f>SUM(D60:D65)</f>
        <v>5207</v>
      </c>
      <c r="E66" s="84">
        <f t="shared" ref="E66:N66" si="38">SUM(E60:E65)</f>
        <v>5857.875</v>
      </c>
      <c r="F66" s="84">
        <f t="shared" si="38"/>
        <v>6590.109375</v>
      </c>
      <c r="G66" s="84">
        <f t="shared" si="38"/>
        <v>7413.873046875</v>
      </c>
      <c r="H66" s="84">
        <f t="shared" si="38"/>
        <v>8340.607177734375</v>
      </c>
      <c r="I66" s="84">
        <f t="shared" si="38"/>
        <v>9383.1830749511719</v>
      </c>
      <c r="J66" s="84">
        <f t="shared" si="38"/>
        <v>10556.080959320068</v>
      </c>
      <c r="K66" s="84">
        <f t="shared" si="38"/>
        <v>11875.591079235077</v>
      </c>
      <c r="L66" s="84">
        <f t="shared" si="38"/>
        <v>13360.039964139462</v>
      </c>
      <c r="M66" s="84">
        <f t="shared" si="38"/>
        <v>15030.044959656894</v>
      </c>
      <c r="N66" s="84">
        <f t="shared" si="38"/>
        <v>16908.800579614006</v>
      </c>
      <c r="O66" s="84"/>
    </row>
    <row r="67" spans="1:15" ht="15">
      <c r="A67" s="73" t="s">
        <v>96</v>
      </c>
      <c r="B67" s="73" t="s">
        <v>117</v>
      </c>
      <c r="C67" s="77">
        <f>C36</f>
        <v>925</v>
      </c>
      <c r="D67" s="74">
        <f>D36</f>
        <v>1988.75</v>
      </c>
      <c r="E67" s="74">
        <f t="shared" ref="E67:N67" si="39">E36</f>
        <v>1988.75</v>
      </c>
      <c r="F67" s="74">
        <f t="shared" si="39"/>
        <v>1988.75</v>
      </c>
      <c r="G67" s="74">
        <f t="shared" si="39"/>
        <v>1988.75</v>
      </c>
      <c r="H67" s="74">
        <f t="shared" si="39"/>
        <v>1988.75</v>
      </c>
      <c r="I67" s="74">
        <f t="shared" si="39"/>
        <v>1988.75</v>
      </c>
      <c r="J67" s="74">
        <f t="shared" si="39"/>
        <v>1988.75</v>
      </c>
      <c r="K67" s="74">
        <f t="shared" si="39"/>
        <v>1988.75</v>
      </c>
      <c r="L67" s="74">
        <f t="shared" si="39"/>
        <v>1988.75</v>
      </c>
      <c r="M67" s="74">
        <f t="shared" si="39"/>
        <v>1988.75</v>
      </c>
      <c r="N67" s="74">
        <f t="shared" si="39"/>
        <v>1988.75</v>
      </c>
      <c r="O67" s="74"/>
    </row>
    <row r="68" spans="1:15" ht="15">
      <c r="A68" s="73" t="s">
        <v>96</v>
      </c>
      <c r="B68" s="73" t="s">
        <v>118</v>
      </c>
      <c r="C68" s="77">
        <f>C37</f>
        <v>850</v>
      </c>
      <c r="D68" s="74">
        <f t="shared" ref="D68:N69" si="40">D37</f>
        <v>407.15</v>
      </c>
      <c r="E68" s="74">
        <f t="shared" si="40"/>
        <v>686.48125000000005</v>
      </c>
      <c r="F68" s="74">
        <f t="shared" si="40"/>
        <v>1000.72890625</v>
      </c>
      <c r="G68" s="74">
        <f t="shared" si="40"/>
        <v>1354.25751953125</v>
      </c>
      <c r="H68" s="74">
        <f t="shared" si="40"/>
        <v>1354.25751953125</v>
      </c>
      <c r="I68" s="74">
        <f t="shared" si="40"/>
        <v>1354.25751953125</v>
      </c>
      <c r="J68" s="74">
        <f t="shared" si="40"/>
        <v>1354.25751953125</v>
      </c>
      <c r="K68" s="74">
        <f t="shared" si="40"/>
        <v>1354.25751953125</v>
      </c>
      <c r="L68" s="74">
        <f t="shared" si="40"/>
        <v>1354.25751953125</v>
      </c>
      <c r="M68" s="74">
        <f t="shared" si="40"/>
        <v>1354.25751953125</v>
      </c>
      <c r="N68" s="74">
        <f t="shared" si="40"/>
        <v>1354.25751953125</v>
      </c>
      <c r="O68" s="74"/>
    </row>
    <row r="69" spans="1:15" ht="15">
      <c r="A69" s="73" t="s">
        <v>96</v>
      </c>
      <c r="B69" s="73" t="s">
        <v>119</v>
      </c>
      <c r="C69" s="77">
        <f>C38</f>
        <v>935</v>
      </c>
      <c r="D69" s="74">
        <f t="shared" si="40"/>
        <v>0</v>
      </c>
      <c r="E69" s="74">
        <f t="shared" si="40"/>
        <v>0</v>
      </c>
      <c r="F69" s="74">
        <f t="shared" si="40"/>
        <v>0</v>
      </c>
      <c r="G69" s="74">
        <f t="shared" si="40"/>
        <v>0</v>
      </c>
      <c r="H69" s="74">
        <f t="shared" si="40"/>
        <v>0</v>
      </c>
      <c r="I69" s="74">
        <f t="shared" si="40"/>
        <v>0</v>
      </c>
      <c r="J69" s="74">
        <f t="shared" si="40"/>
        <v>0</v>
      </c>
      <c r="K69" s="74">
        <f t="shared" si="40"/>
        <v>0</v>
      </c>
      <c r="L69" s="74">
        <f t="shared" si="40"/>
        <v>0</v>
      </c>
      <c r="M69" s="74">
        <f t="shared" si="40"/>
        <v>0</v>
      </c>
      <c r="N69" s="74">
        <f t="shared" si="40"/>
        <v>0</v>
      </c>
      <c r="O69" s="74"/>
    </row>
    <row r="70" spans="1:15" s="73" customFormat="1" ht="17" customHeight="1">
      <c r="A70" s="85" t="s">
        <v>96</v>
      </c>
      <c r="B70" s="85"/>
      <c r="C70" s="86"/>
      <c r="D70" s="87">
        <f>SUM(D67:D69)</f>
        <v>2395.9</v>
      </c>
      <c r="E70" s="87">
        <f t="shared" ref="E70:N70" si="41">SUM(E67:E69)</f>
        <v>2675.2312499999998</v>
      </c>
      <c r="F70" s="87">
        <f t="shared" si="41"/>
        <v>2989.4789062499999</v>
      </c>
      <c r="G70" s="87">
        <f t="shared" si="41"/>
        <v>3343.0075195312502</v>
      </c>
      <c r="H70" s="87">
        <f t="shared" si="41"/>
        <v>3343.0075195312502</v>
      </c>
      <c r="I70" s="87">
        <f t="shared" si="41"/>
        <v>3343.0075195312502</v>
      </c>
      <c r="J70" s="87">
        <f t="shared" si="41"/>
        <v>3343.0075195312502</v>
      </c>
      <c r="K70" s="87">
        <f t="shared" si="41"/>
        <v>3343.0075195312502</v>
      </c>
      <c r="L70" s="87">
        <f t="shared" si="41"/>
        <v>3343.0075195312502</v>
      </c>
      <c r="M70" s="87">
        <f t="shared" si="41"/>
        <v>3343.0075195312502</v>
      </c>
      <c r="N70" s="87">
        <f t="shared" si="41"/>
        <v>3343.0075195312502</v>
      </c>
      <c r="O70" s="87"/>
    </row>
    <row r="71" spans="1:15" ht="15">
      <c r="A71" s="73" t="s">
        <v>97</v>
      </c>
      <c r="B71" s="73" t="s">
        <v>181</v>
      </c>
      <c r="C71" s="77">
        <f>C40</f>
        <v>935</v>
      </c>
      <c r="D71" s="74">
        <f t="shared" ref="D71:N73" si="42">D40</f>
        <v>1340.79</v>
      </c>
      <c r="E71" s="74">
        <f t="shared" si="42"/>
        <v>1508.3887500000001</v>
      </c>
      <c r="F71" s="74">
        <f t="shared" si="42"/>
        <v>1696.9373437500001</v>
      </c>
      <c r="G71" s="74">
        <f t="shared" si="42"/>
        <v>0</v>
      </c>
      <c r="H71" s="74">
        <f t="shared" si="42"/>
        <v>0</v>
      </c>
      <c r="I71" s="74">
        <f t="shared" si="42"/>
        <v>0</v>
      </c>
      <c r="J71" s="74">
        <f t="shared" si="42"/>
        <v>0</v>
      </c>
      <c r="K71" s="74">
        <f t="shared" si="42"/>
        <v>0</v>
      </c>
      <c r="L71" s="74">
        <f t="shared" si="42"/>
        <v>0</v>
      </c>
      <c r="M71" s="74">
        <f t="shared" si="42"/>
        <v>0</v>
      </c>
      <c r="N71" s="74">
        <f t="shared" si="42"/>
        <v>0</v>
      </c>
      <c r="O71" s="74"/>
    </row>
    <row r="72" spans="1:15" s="130" customFormat="1" ht="15">
      <c r="A72" s="73" t="s">
        <v>97</v>
      </c>
      <c r="B72" s="73" t="s">
        <v>175</v>
      </c>
      <c r="C72" s="77">
        <f>C41</f>
        <v>0</v>
      </c>
      <c r="D72" s="74">
        <f t="shared" si="42"/>
        <v>0</v>
      </c>
      <c r="E72" s="74">
        <f t="shared" si="42"/>
        <v>0</v>
      </c>
      <c r="F72" s="74">
        <f t="shared" si="42"/>
        <v>0</v>
      </c>
      <c r="G72" s="74">
        <f t="shared" si="42"/>
        <v>1382.0623000000001</v>
      </c>
      <c r="H72" s="74">
        <f t="shared" si="42"/>
        <v>1382.0623000000001</v>
      </c>
      <c r="I72" s="74">
        <f t="shared" si="42"/>
        <v>1382.0623000000001</v>
      </c>
      <c r="J72" s="74">
        <f t="shared" si="42"/>
        <v>1382.0623000000001</v>
      </c>
      <c r="K72" s="74">
        <f t="shared" si="42"/>
        <v>1382.0623000000001</v>
      </c>
      <c r="L72" s="74">
        <f t="shared" si="42"/>
        <v>1382.0623000000001</v>
      </c>
      <c r="M72" s="74">
        <f t="shared" si="42"/>
        <v>1382.0623000000001</v>
      </c>
      <c r="N72" s="74">
        <f t="shared" si="42"/>
        <v>1382.0623000000001</v>
      </c>
      <c r="O72" s="74"/>
    </row>
    <row r="73" spans="1:15" ht="15">
      <c r="A73" s="73" t="s">
        <v>97</v>
      </c>
      <c r="B73" s="73" t="s">
        <v>176</v>
      </c>
      <c r="C73" s="77">
        <f>C42</f>
        <v>300.39598636657456</v>
      </c>
      <c r="D73" s="74">
        <f t="shared" si="42"/>
        <v>0</v>
      </c>
      <c r="E73" s="74">
        <f t="shared" si="42"/>
        <v>0</v>
      </c>
      <c r="F73" s="74">
        <f t="shared" si="42"/>
        <v>0</v>
      </c>
      <c r="G73" s="74">
        <f t="shared" si="42"/>
        <v>613.33937227306239</v>
      </c>
      <c r="H73" s="74">
        <f t="shared" si="42"/>
        <v>690.00679380719509</v>
      </c>
      <c r="I73" s="74">
        <f t="shared" si="42"/>
        <v>776.2576430330945</v>
      </c>
      <c r="J73" s="74">
        <f t="shared" si="42"/>
        <v>873.28984841223132</v>
      </c>
      <c r="K73" s="74">
        <f t="shared" si="42"/>
        <v>982.45107946376027</v>
      </c>
      <c r="L73" s="74">
        <f t="shared" si="42"/>
        <v>1105.2574643967303</v>
      </c>
      <c r="M73" s="74">
        <f t="shared" si="42"/>
        <v>1243.4146474463216</v>
      </c>
      <c r="N73" s="74">
        <f t="shared" si="42"/>
        <v>1398.8414783771118</v>
      </c>
      <c r="O73" s="74"/>
    </row>
    <row r="74" spans="1:15" s="73" customFormat="1" ht="18" customHeight="1">
      <c r="A74" s="85" t="s">
        <v>97</v>
      </c>
      <c r="B74" s="85"/>
      <c r="C74" s="86"/>
      <c r="D74" s="87">
        <f>SUM(D71:D73)</f>
        <v>1340.79</v>
      </c>
      <c r="E74" s="87">
        <f t="shared" ref="E74:N74" si="43">SUM(E71:E73)</f>
        <v>1508.3887500000001</v>
      </c>
      <c r="F74" s="87">
        <f t="shared" si="43"/>
        <v>1696.9373437500001</v>
      </c>
      <c r="G74" s="87">
        <f t="shared" si="43"/>
        <v>1995.4016722730626</v>
      </c>
      <c r="H74" s="87">
        <f t="shared" si="43"/>
        <v>2072.0690938071953</v>
      </c>
      <c r="I74" s="87">
        <f t="shared" si="43"/>
        <v>2158.3199430330947</v>
      </c>
      <c r="J74" s="87">
        <f t="shared" si="43"/>
        <v>2255.3521484122311</v>
      </c>
      <c r="K74" s="87">
        <f t="shared" si="43"/>
        <v>2364.5133794637604</v>
      </c>
      <c r="L74" s="87">
        <f t="shared" si="43"/>
        <v>2487.3197643967305</v>
      </c>
      <c r="M74" s="87">
        <f t="shared" si="43"/>
        <v>2625.4769474463219</v>
      </c>
      <c r="N74" s="87">
        <f t="shared" si="43"/>
        <v>2780.9037783771118</v>
      </c>
      <c r="O74" s="87"/>
    </row>
    <row r="75" spans="1:15" ht="15">
      <c r="A75" s="73" t="s">
        <v>3</v>
      </c>
      <c r="B75" s="73" t="s">
        <v>181</v>
      </c>
      <c r="C75" s="77">
        <f>C44</f>
        <v>935</v>
      </c>
      <c r="D75" s="74">
        <f t="shared" ref="D75:N77" si="44">D44</f>
        <v>1069.6400000000001</v>
      </c>
      <c r="E75" s="74">
        <f t="shared" si="44"/>
        <v>1203.345</v>
      </c>
      <c r="F75" s="74">
        <f t="shared" si="44"/>
        <v>1353.7631249999999</v>
      </c>
      <c r="G75" s="74">
        <f t="shared" si="44"/>
        <v>0</v>
      </c>
      <c r="H75" s="74">
        <f t="shared" si="44"/>
        <v>0</v>
      </c>
      <c r="I75" s="74">
        <f t="shared" si="44"/>
        <v>0</v>
      </c>
      <c r="J75" s="74">
        <f t="shared" si="44"/>
        <v>0</v>
      </c>
      <c r="K75" s="74">
        <f t="shared" si="44"/>
        <v>0</v>
      </c>
      <c r="L75" s="74">
        <f t="shared" si="44"/>
        <v>0</v>
      </c>
      <c r="M75" s="74">
        <f t="shared" si="44"/>
        <v>0</v>
      </c>
      <c r="N75" s="74">
        <f t="shared" si="44"/>
        <v>0</v>
      </c>
      <c r="O75" s="74"/>
    </row>
    <row r="76" spans="1:15" s="130" customFormat="1" ht="15">
      <c r="A76" s="73" t="s">
        <v>3</v>
      </c>
      <c r="B76" s="73" t="s">
        <v>175</v>
      </c>
      <c r="C76" s="77">
        <f>C45</f>
        <v>0</v>
      </c>
      <c r="D76" s="74">
        <f t="shared" si="44"/>
        <v>0</v>
      </c>
      <c r="E76" s="74">
        <f t="shared" si="44"/>
        <v>0</v>
      </c>
      <c r="F76" s="74">
        <f t="shared" si="44"/>
        <v>0</v>
      </c>
      <c r="G76" s="74">
        <f t="shared" si="44"/>
        <v>1382.0623000000001</v>
      </c>
      <c r="H76" s="74">
        <f t="shared" si="44"/>
        <v>1382.0623000000001</v>
      </c>
      <c r="I76" s="74">
        <f t="shared" si="44"/>
        <v>1382.0623000000001</v>
      </c>
      <c r="J76" s="74">
        <f t="shared" si="44"/>
        <v>1382.0623000000001</v>
      </c>
      <c r="K76" s="74">
        <f t="shared" si="44"/>
        <v>1382.0623000000001</v>
      </c>
      <c r="L76" s="74">
        <f t="shared" si="44"/>
        <v>1382.0623000000001</v>
      </c>
      <c r="M76" s="74">
        <f t="shared" si="44"/>
        <v>1382.0623000000001</v>
      </c>
      <c r="N76" s="74">
        <f t="shared" si="44"/>
        <v>1382.0623000000001</v>
      </c>
      <c r="O76" s="74"/>
    </row>
    <row r="77" spans="1:15" ht="15">
      <c r="A77" s="73" t="s">
        <v>3</v>
      </c>
      <c r="B77" s="73" t="s">
        <v>176</v>
      </c>
      <c r="C77" s="77">
        <f>C46</f>
        <v>300.39598636657456</v>
      </c>
      <c r="D77" s="74">
        <f t="shared" si="44"/>
        <v>0</v>
      </c>
      <c r="E77" s="74">
        <f t="shared" si="44"/>
        <v>0</v>
      </c>
      <c r="F77" s="74">
        <f t="shared" si="44"/>
        <v>0</v>
      </c>
      <c r="G77" s="74">
        <f t="shared" si="44"/>
        <v>489.30281860556715</v>
      </c>
      <c r="H77" s="74">
        <f t="shared" si="44"/>
        <v>550.46567093126305</v>
      </c>
      <c r="I77" s="74">
        <f t="shared" si="44"/>
        <v>619.27387979767104</v>
      </c>
      <c r="J77" s="74">
        <f t="shared" si="44"/>
        <v>696.68311477237978</v>
      </c>
      <c r="K77" s="74">
        <f t="shared" si="44"/>
        <v>783.76850411892724</v>
      </c>
      <c r="L77" s="74">
        <f t="shared" si="44"/>
        <v>881.73956713379312</v>
      </c>
      <c r="M77" s="74">
        <f t="shared" si="44"/>
        <v>991.95701302551731</v>
      </c>
      <c r="N77" s="74">
        <f t="shared" si="44"/>
        <v>1115.9516396537069</v>
      </c>
      <c r="O77" s="74"/>
    </row>
    <row r="78" spans="1:15" s="73" customFormat="1" ht="18" customHeight="1">
      <c r="A78" s="85" t="s">
        <v>3</v>
      </c>
      <c r="B78" s="85"/>
      <c r="C78" s="86"/>
      <c r="D78" s="87">
        <f>SUM(D75:D77)</f>
        <v>1069.6400000000001</v>
      </c>
      <c r="E78" s="87">
        <f t="shared" ref="E78:N78" si="45">SUM(E75:E77)</f>
        <v>1203.345</v>
      </c>
      <c r="F78" s="87">
        <f t="shared" si="45"/>
        <v>1353.7631249999999</v>
      </c>
      <c r="G78" s="87">
        <f t="shared" si="45"/>
        <v>1871.3651186055672</v>
      </c>
      <c r="H78" s="87">
        <f t="shared" si="45"/>
        <v>1932.5279709312631</v>
      </c>
      <c r="I78" s="87">
        <f t="shared" si="45"/>
        <v>2001.3361797976711</v>
      </c>
      <c r="J78" s="87">
        <f t="shared" si="45"/>
        <v>2078.7454147723797</v>
      </c>
      <c r="K78" s="87">
        <f t="shared" si="45"/>
        <v>2165.8308041189275</v>
      </c>
      <c r="L78" s="87">
        <f t="shared" si="45"/>
        <v>2263.8018671337932</v>
      </c>
      <c r="M78" s="87">
        <f t="shared" si="45"/>
        <v>2374.0193130255175</v>
      </c>
      <c r="N78" s="87">
        <f t="shared" si="45"/>
        <v>2498.013939653707</v>
      </c>
      <c r="O78" s="87"/>
    </row>
    <row r="79" spans="1:15" ht="15">
      <c r="A79" s="73" t="s">
        <v>123</v>
      </c>
      <c r="B79" s="73" t="s">
        <v>181</v>
      </c>
      <c r="C79" s="77">
        <f>C48</f>
        <v>0</v>
      </c>
      <c r="D79" s="74">
        <f t="shared" ref="D79:N81" si="46">D48</f>
        <v>0</v>
      </c>
      <c r="E79" s="74">
        <f t="shared" si="46"/>
        <v>0</v>
      </c>
      <c r="F79" s="74">
        <f t="shared" si="46"/>
        <v>0</v>
      </c>
      <c r="G79" s="74">
        <f t="shared" si="46"/>
        <v>0</v>
      </c>
      <c r="H79" s="74">
        <f t="shared" si="46"/>
        <v>0</v>
      </c>
      <c r="I79" s="74">
        <f t="shared" si="46"/>
        <v>0</v>
      </c>
      <c r="J79" s="74">
        <f t="shared" si="46"/>
        <v>0</v>
      </c>
      <c r="K79" s="74">
        <f t="shared" si="46"/>
        <v>0</v>
      </c>
      <c r="L79" s="74">
        <f t="shared" si="46"/>
        <v>0</v>
      </c>
      <c r="M79" s="74">
        <f t="shared" si="46"/>
        <v>0</v>
      </c>
      <c r="N79" s="74">
        <f t="shared" si="46"/>
        <v>0</v>
      </c>
      <c r="O79" s="74"/>
    </row>
    <row r="80" spans="1:15" s="130" customFormat="1" ht="15">
      <c r="A80" s="73" t="s">
        <v>123</v>
      </c>
      <c r="B80" s="73" t="s">
        <v>175</v>
      </c>
      <c r="C80" s="77">
        <f>C49</f>
        <v>0</v>
      </c>
      <c r="D80" s="74">
        <f t="shared" si="46"/>
        <v>0</v>
      </c>
      <c r="E80" s="74">
        <f t="shared" si="46"/>
        <v>0</v>
      </c>
      <c r="F80" s="74">
        <f t="shared" si="46"/>
        <v>0</v>
      </c>
      <c r="G80" s="74">
        <f t="shared" si="46"/>
        <v>0</v>
      </c>
      <c r="H80" s="74">
        <f t="shared" si="46"/>
        <v>0</v>
      </c>
      <c r="I80" s="74">
        <f t="shared" si="46"/>
        <v>0</v>
      </c>
      <c r="J80" s="74">
        <f t="shared" si="46"/>
        <v>1382.0623000000001</v>
      </c>
      <c r="K80" s="74">
        <f t="shared" si="46"/>
        <v>1382.0623000000001</v>
      </c>
      <c r="L80" s="74">
        <f t="shared" si="46"/>
        <v>1382.0623000000001</v>
      </c>
      <c r="M80" s="74">
        <f t="shared" si="46"/>
        <v>1382.0623000000001</v>
      </c>
      <c r="N80" s="74">
        <f t="shared" si="46"/>
        <v>1382.0623000000001</v>
      </c>
      <c r="O80" s="74"/>
    </row>
    <row r="81" spans="1:15" ht="15">
      <c r="A81" s="73" t="s">
        <v>123</v>
      </c>
      <c r="B81" s="73" t="s">
        <v>176</v>
      </c>
      <c r="C81" s="77">
        <f>C50</f>
        <v>300.39598636657456</v>
      </c>
      <c r="D81" s="74">
        <f t="shared" si="46"/>
        <v>0</v>
      </c>
      <c r="E81" s="74">
        <f t="shared" si="46"/>
        <v>0</v>
      </c>
      <c r="F81" s="74">
        <f t="shared" si="46"/>
        <v>0</v>
      </c>
      <c r="G81" s="74">
        <f t="shared" si="46"/>
        <v>0</v>
      </c>
      <c r="H81" s="74">
        <f t="shared" si="46"/>
        <v>0</v>
      </c>
      <c r="I81" s="74">
        <f t="shared" si="46"/>
        <v>0</v>
      </c>
      <c r="J81" s="74">
        <f t="shared" si="46"/>
        <v>12.537412849311156</v>
      </c>
      <c r="K81" s="74">
        <f t="shared" si="46"/>
        <v>212.66633644378084</v>
      </c>
      <c r="L81" s="74">
        <f t="shared" si="46"/>
        <v>437.81137548755925</v>
      </c>
      <c r="M81" s="74">
        <f t="shared" si="46"/>
        <v>691.09954441180992</v>
      </c>
      <c r="N81" s="74">
        <f t="shared" si="46"/>
        <v>976.04873445159194</v>
      </c>
      <c r="O81" s="74"/>
    </row>
    <row r="82" spans="1:15" s="73" customFormat="1" ht="18" customHeight="1">
      <c r="A82" s="85" t="s">
        <v>123</v>
      </c>
      <c r="B82" s="85"/>
      <c r="C82" s="86"/>
      <c r="D82" s="87">
        <f>SUM(D79:D81)</f>
        <v>0</v>
      </c>
      <c r="E82" s="87">
        <f t="shared" ref="E82:N82" si="47">SUM(E79:E81)</f>
        <v>0</v>
      </c>
      <c r="F82" s="87">
        <f t="shared" si="47"/>
        <v>0</v>
      </c>
      <c r="G82" s="87">
        <f t="shared" si="47"/>
        <v>0</v>
      </c>
      <c r="H82" s="87">
        <f t="shared" si="47"/>
        <v>0</v>
      </c>
      <c r="I82" s="87">
        <f t="shared" si="47"/>
        <v>0</v>
      </c>
      <c r="J82" s="87">
        <f t="shared" si="47"/>
        <v>1394.5997128493111</v>
      </c>
      <c r="K82" s="87">
        <f t="shared" si="47"/>
        <v>1594.7286364437809</v>
      </c>
      <c r="L82" s="87">
        <f t="shared" si="47"/>
        <v>1819.8736754875592</v>
      </c>
      <c r="M82" s="87">
        <f t="shared" si="47"/>
        <v>2073.1618444118099</v>
      </c>
      <c r="N82" s="87">
        <f t="shared" si="47"/>
        <v>2358.1110344515919</v>
      </c>
      <c r="O82" s="87"/>
    </row>
    <row r="83" spans="1:15" ht="15">
      <c r="A83" s="73" t="s">
        <v>124</v>
      </c>
      <c r="B83" s="73" t="s">
        <v>181</v>
      </c>
      <c r="C83" s="7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</row>
    <row r="84" spans="1:15" s="130" customFormat="1" ht="15">
      <c r="A84" s="73" t="s">
        <v>124</v>
      </c>
      <c r="B84" s="73" t="s">
        <v>175</v>
      </c>
      <c r="C84" s="77"/>
      <c r="D84" s="74"/>
      <c r="E84" s="74"/>
      <c r="F84" s="74"/>
      <c r="G84" s="74"/>
      <c r="H84" s="74"/>
      <c r="I84" s="74"/>
      <c r="J84" s="74"/>
      <c r="K84" s="74"/>
      <c r="L84" s="74">
        <f>ScannerCosts!$B$15</f>
        <v>1382.0623000000001</v>
      </c>
      <c r="M84" s="74">
        <f>ScannerCosts!$B$15</f>
        <v>1382.0623000000001</v>
      </c>
      <c r="N84" s="74">
        <f>ScannerCosts!$B$15</f>
        <v>1382.0623000000001</v>
      </c>
      <c r="O84" s="74"/>
    </row>
    <row r="85" spans="1:15" ht="15">
      <c r="A85" s="73" t="s">
        <v>124</v>
      </c>
      <c r="B85" s="73" t="s">
        <v>176</v>
      </c>
      <c r="C85" s="77">
        <f>ScannerCosts!$C$16</f>
        <v>300.39598636657456</v>
      </c>
      <c r="D85" s="74"/>
      <c r="E85" s="74"/>
      <c r="F85" s="74"/>
      <c r="G85" s="74"/>
      <c r="H85" s="74"/>
      <c r="I85" s="74"/>
      <c r="J85" s="74"/>
      <c r="K85" s="74"/>
      <c r="L85" s="74">
        <f>L64*$C85/1000</f>
        <v>0</v>
      </c>
      <c r="M85" s="74">
        <f t="shared" ref="M85:N85" si="48">M64*$C85/1000</f>
        <v>0</v>
      </c>
      <c r="N85" s="74">
        <f t="shared" si="48"/>
        <v>0</v>
      </c>
      <c r="O85" s="74"/>
    </row>
    <row r="86" spans="1:15" s="73" customFormat="1" ht="18" customHeight="1">
      <c r="A86" s="85" t="s">
        <v>124</v>
      </c>
      <c r="B86" s="85"/>
      <c r="C86" s="86"/>
      <c r="D86" s="87">
        <f>SUM(D83:D85)</f>
        <v>0</v>
      </c>
      <c r="E86" s="87">
        <f t="shared" ref="E86:N86" si="49">SUM(E83:E85)</f>
        <v>0</v>
      </c>
      <c r="F86" s="87">
        <f t="shared" si="49"/>
        <v>0</v>
      </c>
      <c r="G86" s="87">
        <f t="shared" si="49"/>
        <v>0</v>
      </c>
      <c r="H86" s="87">
        <f t="shared" si="49"/>
        <v>0</v>
      </c>
      <c r="I86" s="87">
        <f t="shared" si="49"/>
        <v>0</v>
      </c>
      <c r="J86" s="87">
        <f t="shared" si="49"/>
        <v>0</v>
      </c>
      <c r="K86" s="87">
        <f t="shared" si="49"/>
        <v>0</v>
      </c>
      <c r="L86" s="87">
        <f t="shared" si="49"/>
        <v>1382.0623000000001</v>
      </c>
      <c r="M86" s="87">
        <f t="shared" si="49"/>
        <v>1382.0623000000001</v>
      </c>
      <c r="N86" s="87">
        <f t="shared" si="49"/>
        <v>1382.0623000000001</v>
      </c>
      <c r="O86" s="87"/>
    </row>
    <row r="87" spans="1:15" ht="15">
      <c r="A87" s="73" t="s">
        <v>183</v>
      </c>
      <c r="B87" s="73" t="s">
        <v>125</v>
      </c>
      <c r="C87" s="77">
        <f>C52</f>
        <v>935</v>
      </c>
      <c r="D87" s="74">
        <f t="shared" ref="D87:N87" si="50">D65*$C87/1000</f>
        <v>0</v>
      </c>
      <c r="E87" s="74">
        <f t="shared" si="50"/>
        <v>0</v>
      </c>
      <c r="F87" s="74">
        <f t="shared" si="50"/>
        <v>0</v>
      </c>
      <c r="G87" s="74">
        <f t="shared" si="50"/>
        <v>0</v>
      </c>
      <c r="H87" s="74">
        <f t="shared" si="50"/>
        <v>0</v>
      </c>
      <c r="I87" s="74">
        <f t="shared" si="50"/>
        <v>0</v>
      </c>
      <c r="J87" s="74">
        <f t="shared" si="50"/>
        <v>0</v>
      </c>
      <c r="K87" s="74">
        <f t="shared" si="50"/>
        <v>0</v>
      </c>
      <c r="L87" s="74">
        <f t="shared" si="50"/>
        <v>0</v>
      </c>
      <c r="M87" s="74">
        <f t="shared" si="50"/>
        <v>0</v>
      </c>
      <c r="N87" s="74">
        <f t="shared" si="50"/>
        <v>0</v>
      </c>
      <c r="O87" s="74"/>
    </row>
    <row r="88" spans="1:15" s="73" customFormat="1" ht="18" customHeight="1">
      <c r="A88" s="85" t="s">
        <v>183</v>
      </c>
      <c r="B88" s="85"/>
      <c r="C88" s="86"/>
      <c r="D88" s="87">
        <f t="shared" ref="D88:N88" si="51">SUM(D87:D87)</f>
        <v>0</v>
      </c>
      <c r="E88" s="87">
        <f t="shared" si="51"/>
        <v>0</v>
      </c>
      <c r="F88" s="87">
        <f t="shared" si="51"/>
        <v>0</v>
      </c>
      <c r="G88" s="87">
        <f t="shared" si="51"/>
        <v>0</v>
      </c>
      <c r="H88" s="87">
        <f t="shared" si="51"/>
        <v>0</v>
      </c>
      <c r="I88" s="87">
        <f t="shared" si="51"/>
        <v>0</v>
      </c>
      <c r="J88" s="87">
        <f t="shared" si="51"/>
        <v>0</v>
      </c>
      <c r="K88" s="87">
        <f t="shared" si="51"/>
        <v>0</v>
      </c>
      <c r="L88" s="87">
        <f t="shared" si="51"/>
        <v>0</v>
      </c>
      <c r="M88" s="87">
        <f t="shared" si="51"/>
        <v>0</v>
      </c>
      <c r="N88" s="87">
        <f t="shared" si="51"/>
        <v>0</v>
      </c>
      <c r="O88" s="87"/>
    </row>
    <row r="89" spans="1:15" s="76" customFormat="1" ht="17" customHeight="1">
      <c r="A89" s="78" t="s">
        <v>114</v>
      </c>
      <c r="B89" s="78"/>
      <c r="C89" s="78"/>
      <c r="D89" s="79">
        <f>D70+D74+D78+D82+D88+D86</f>
        <v>4806.33</v>
      </c>
      <c r="E89" s="79">
        <f t="shared" ref="E89:N89" si="52">E70+E74+E78+E82+E88+E86</f>
        <v>5386.9650000000001</v>
      </c>
      <c r="F89" s="79">
        <f t="shared" si="52"/>
        <v>6040.1793749999997</v>
      </c>
      <c r="G89" s="79">
        <f t="shared" si="52"/>
        <v>7209.774310409879</v>
      </c>
      <c r="H89" s="79">
        <f t="shared" si="52"/>
        <v>7347.6045842697094</v>
      </c>
      <c r="I89" s="79">
        <f t="shared" si="52"/>
        <v>7502.6636423620157</v>
      </c>
      <c r="J89" s="79">
        <f t="shared" si="52"/>
        <v>9071.7047955651724</v>
      </c>
      <c r="K89" s="79">
        <f t="shared" si="52"/>
        <v>9468.0803395577186</v>
      </c>
      <c r="L89" s="79">
        <f t="shared" si="52"/>
        <v>11296.065126549332</v>
      </c>
      <c r="M89" s="79">
        <f t="shared" si="52"/>
        <v>11797.727924414899</v>
      </c>
      <c r="N89" s="79">
        <f t="shared" si="52"/>
        <v>12362.098572013661</v>
      </c>
      <c r="O89" s="79">
        <f>(SUM(D89:N89))</f>
        <v>92289.193670142384</v>
      </c>
    </row>
    <row r="90" spans="1:15" s="73" customFormat="1" ht="17" customHeight="1">
      <c r="A90" s="88" t="s">
        <v>120</v>
      </c>
      <c r="B90" s="88"/>
      <c r="C90" s="89"/>
      <c r="D90" s="90">
        <f>D89-D$14</f>
        <v>-62.215000000000146</v>
      </c>
      <c r="E90" s="90">
        <f t="shared" ref="E90:N90" si="53">E89-E$14</f>
        <v>-90.148125000000618</v>
      </c>
      <c r="F90" s="90">
        <f t="shared" si="53"/>
        <v>-121.57289062500058</v>
      </c>
      <c r="G90" s="90">
        <f t="shared" si="53"/>
        <v>277.80301158175371</v>
      </c>
      <c r="H90" s="90">
        <f t="shared" si="53"/>
        <v>-450.86312691193052</v>
      </c>
      <c r="I90" s="90">
        <f t="shared" si="53"/>
        <v>-1270.6125327173295</v>
      </c>
      <c r="J90" s="90">
        <f t="shared" si="53"/>
        <v>-798.23090139909255</v>
      </c>
      <c r="K90" s="90">
        <f t="shared" si="53"/>
        <v>-1635.5973195270781</v>
      </c>
      <c r="L90" s="90">
        <f t="shared" si="53"/>
        <v>-1195.5722399210645</v>
      </c>
      <c r="M90" s="90">
        <f t="shared" si="53"/>
        <v>-2255.3641128642957</v>
      </c>
      <c r="N90" s="90">
        <f t="shared" si="53"/>
        <v>-3447.6299699254359</v>
      </c>
      <c r="O90" s="90">
        <f>SUM(D90:N90)</f>
        <v>-11050.003207309474</v>
      </c>
    </row>
    <row r="91" spans="1:15" s="135" customFormat="1" ht="17" customHeight="1">
      <c r="A91" s="134" t="s">
        <v>135</v>
      </c>
      <c r="D91" s="136">
        <f>D89/D$8*1000</f>
        <v>923.05166122527362</v>
      </c>
      <c r="E91" s="136">
        <f t="shared" ref="E91:O91" si="54">E89/E$8*1000</f>
        <v>919.61078035977221</v>
      </c>
      <c r="F91" s="136">
        <f t="shared" si="54"/>
        <v>916.55221959043729</v>
      </c>
      <c r="G91" s="136">
        <f t="shared" si="54"/>
        <v>972.47069983870983</v>
      </c>
      <c r="H91" s="136">
        <f t="shared" si="54"/>
        <v>880.94360850424289</v>
      </c>
      <c r="I91" s="136">
        <f t="shared" si="54"/>
        <v>799.58619398471637</v>
      </c>
      <c r="J91" s="136">
        <f t="shared" si="54"/>
        <v>859.38188902915476</v>
      </c>
      <c r="K91" s="136">
        <f t="shared" si="54"/>
        <v>797.27234428886811</v>
      </c>
      <c r="L91" s="136">
        <f t="shared" si="54"/>
        <v>845.51132757610185</v>
      </c>
      <c r="M91" s="136">
        <f t="shared" si="54"/>
        <v>784.9429563305988</v>
      </c>
      <c r="N91" s="136">
        <f t="shared" si="54"/>
        <v>731.10440411237403</v>
      </c>
      <c r="O91" s="136">
        <f t="shared" si="54"/>
        <v>835.02096676746385</v>
      </c>
    </row>
    <row r="93" spans="1:15">
      <c r="K93" s="142"/>
      <c r="L93" s="142"/>
      <c r="M93" s="142"/>
      <c r="N93" s="142">
        <f>N90-N55</f>
        <v>1382.0622999999996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1824-D32C-BF4A-A3C7-9065FD5B15A6}">
  <sheetPr>
    <tabColor theme="3"/>
  </sheetPr>
  <dimension ref="A1:R93"/>
  <sheetViews>
    <sheetView zoomScale="80" zoomScaleNormal="80" workbookViewId="0">
      <pane xSplit="3" ySplit="4" topLeftCell="D52" activePane="bottomRight" state="frozen"/>
      <selection pane="topRight" activeCell="D1" sqref="D1"/>
      <selection pane="bottomLeft" activeCell="A5" sqref="A5"/>
      <selection pane="bottomRight" activeCell="O1" sqref="O1"/>
    </sheetView>
  </sheetViews>
  <sheetFormatPr baseColWidth="10" defaultColWidth="8.6640625" defaultRowHeight="14" outlineLevelRow="1"/>
  <cols>
    <col min="1" max="1" width="23.83203125" style="5" customWidth="1"/>
    <col min="2" max="2" width="27.5" style="5" customWidth="1"/>
    <col min="3" max="3" width="15.1640625" style="5" customWidth="1"/>
    <col min="4" max="15" width="9.33203125" style="5" customWidth="1"/>
    <col min="16" max="16384" width="8.6640625" style="5"/>
  </cols>
  <sheetData>
    <row r="1" spans="1:18" ht="23">
      <c r="A1" s="4" t="s">
        <v>1</v>
      </c>
      <c r="B1" s="4"/>
      <c r="C1" s="4"/>
      <c r="N1" s="149" t="s">
        <v>209</v>
      </c>
      <c r="O1" s="150">
        <v>0.1</v>
      </c>
    </row>
    <row r="2" spans="1:18" ht="16">
      <c r="A2" s="6" t="s">
        <v>208</v>
      </c>
      <c r="B2" s="6"/>
      <c r="C2" s="6"/>
    </row>
    <row r="3" spans="1:18" ht="17" customHeight="1">
      <c r="D3" s="67">
        <v>44651</v>
      </c>
      <c r="E3" s="67">
        <v>45016</v>
      </c>
      <c r="F3" s="67">
        <v>45382</v>
      </c>
      <c r="G3" s="67">
        <v>45747</v>
      </c>
      <c r="H3" s="67">
        <v>46112</v>
      </c>
      <c r="I3" s="67">
        <v>46477</v>
      </c>
      <c r="J3" s="67">
        <v>46843</v>
      </c>
      <c r="K3" s="67">
        <v>47208</v>
      </c>
      <c r="L3" s="67">
        <v>47573</v>
      </c>
      <c r="M3" s="67">
        <v>47938</v>
      </c>
      <c r="N3" s="67">
        <v>48304</v>
      </c>
      <c r="O3" s="67" t="s">
        <v>193</v>
      </c>
    </row>
    <row r="4" spans="1:18" ht="17" customHeight="1">
      <c r="D4" s="68" t="s">
        <v>103</v>
      </c>
      <c r="E4" s="68" t="s">
        <v>104</v>
      </c>
      <c r="F4" s="69" t="s">
        <v>105</v>
      </c>
      <c r="G4" s="68" t="s">
        <v>106</v>
      </c>
      <c r="H4" s="69" t="s">
        <v>107</v>
      </c>
      <c r="I4" s="68" t="s">
        <v>108</v>
      </c>
      <c r="J4" s="69" t="s">
        <v>109</v>
      </c>
      <c r="K4" s="68" t="s">
        <v>110</v>
      </c>
      <c r="L4" s="69" t="s">
        <v>111</v>
      </c>
      <c r="M4" s="68" t="s">
        <v>112</v>
      </c>
      <c r="N4" s="69" t="s">
        <v>113</v>
      </c>
      <c r="O4" s="69"/>
    </row>
    <row r="5" spans="1:18" s="80" customFormat="1" ht="17" customHeight="1" outlineLevel="1">
      <c r="A5" s="80" t="s">
        <v>96</v>
      </c>
      <c r="D5" s="81">
        <f>ForecastRevenue!D5</f>
        <v>2629</v>
      </c>
      <c r="E5" s="81">
        <f>D5*(1+$O$1)</f>
        <v>2891.9</v>
      </c>
      <c r="F5" s="81">
        <f t="shared" ref="F5:N5" si="0">E5*(1+$O$1)</f>
        <v>3181.09</v>
      </c>
      <c r="G5" s="81">
        <f t="shared" si="0"/>
        <v>3499.1990000000005</v>
      </c>
      <c r="H5" s="81">
        <f t="shared" si="0"/>
        <v>3849.1189000000008</v>
      </c>
      <c r="I5" s="81">
        <f t="shared" si="0"/>
        <v>4234.0307900000016</v>
      </c>
      <c r="J5" s="81">
        <f t="shared" si="0"/>
        <v>4657.4338690000022</v>
      </c>
      <c r="K5" s="81">
        <f t="shared" si="0"/>
        <v>5123.1772559000028</v>
      </c>
      <c r="L5" s="81">
        <f t="shared" si="0"/>
        <v>5635.4949814900037</v>
      </c>
      <c r="M5" s="81">
        <f t="shared" si="0"/>
        <v>6199.0444796390047</v>
      </c>
      <c r="N5" s="81">
        <f t="shared" si="0"/>
        <v>6818.9489276029062</v>
      </c>
      <c r="O5" s="82"/>
    </row>
    <row r="6" spans="1:18" s="80" customFormat="1" ht="17" customHeight="1" outlineLevel="1">
      <c r="A6" s="80" t="s">
        <v>97</v>
      </c>
      <c r="D6" s="81">
        <f>ForecastRevenue!D6</f>
        <v>1434</v>
      </c>
      <c r="E6" s="81">
        <f t="shared" ref="E6:N7" si="1">D6*(1+$O$1)</f>
        <v>1577.4</v>
      </c>
      <c r="F6" s="81">
        <f t="shared" si="1"/>
        <v>1735.1400000000003</v>
      </c>
      <c r="G6" s="81">
        <f t="shared" si="1"/>
        <v>1908.6540000000005</v>
      </c>
      <c r="H6" s="81">
        <f t="shared" si="1"/>
        <v>2099.5194000000006</v>
      </c>
      <c r="I6" s="81">
        <f t="shared" si="1"/>
        <v>2309.471340000001</v>
      </c>
      <c r="J6" s="81">
        <f t="shared" si="1"/>
        <v>2540.4184740000014</v>
      </c>
      <c r="K6" s="81">
        <f t="shared" si="1"/>
        <v>2794.4603214000017</v>
      </c>
      <c r="L6" s="81">
        <f t="shared" si="1"/>
        <v>3073.9063535400023</v>
      </c>
      <c r="M6" s="81">
        <f t="shared" si="1"/>
        <v>3381.2969888940029</v>
      </c>
      <c r="N6" s="81">
        <f t="shared" si="1"/>
        <v>3719.4266877834034</v>
      </c>
      <c r="O6" s="82"/>
    </row>
    <row r="7" spans="1:18" s="80" customFormat="1" ht="17" customHeight="1" outlineLevel="1">
      <c r="A7" s="80" t="s">
        <v>3</v>
      </c>
      <c r="D7" s="81">
        <f>ForecastRevenue!D7</f>
        <v>1144</v>
      </c>
      <c r="E7" s="81">
        <f t="shared" si="1"/>
        <v>1258.4000000000001</v>
      </c>
      <c r="F7" s="81">
        <f t="shared" si="1"/>
        <v>1384.2400000000002</v>
      </c>
      <c r="G7" s="81">
        <f t="shared" si="1"/>
        <v>1522.6640000000004</v>
      </c>
      <c r="H7" s="81">
        <f t="shared" si="1"/>
        <v>1674.9304000000006</v>
      </c>
      <c r="I7" s="81">
        <f t="shared" si="1"/>
        <v>1842.4234400000009</v>
      </c>
      <c r="J7" s="81">
        <f t="shared" si="1"/>
        <v>2026.6657840000012</v>
      </c>
      <c r="K7" s="81">
        <f t="shared" si="1"/>
        <v>2229.3323624000013</v>
      </c>
      <c r="L7" s="81">
        <f t="shared" si="1"/>
        <v>2452.2655986400018</v>
      </c>
      <c r="M7" s="81">
        <f t="shared" si="1"/>
        <v>2697.4921585040024</v>
      </c>
      <c r="N7" s="81">
        <f t="shared" si="1"/>
        <v>2967.241374354403</v>
      </c>
      <c r="O7" s="82"/>
    </row>
    <row r="8" spans="1:18" s="83" customFormat="1" ht="17" customHeight="1" outlineLevel="1">
      <c r="A8" s="83" t="s">
        <v>114</v>
      </c>
      <c r="D8" s="84">
        <f>SUM(D5:D7)</f>
        <v>5207</v>
      </c>
      <c r="E8" s="84">
        <f t="shared" ref="E8:N8" si="2">SUM(E5:E7)</f>
        <v>5727.7000000000007</v>
      </c>
      <c r="F8" s="84">
        <f t="shared" si="2"/>
        <v>6300.4700000000012</v>
      </c>
      <c r="G8" s="84">
        <f t="shared" si="2"/>
        <v>6930.5170000000016</v>
      </c>
      <c r="H8" s="84">
        <f t="shared" si="2"/>
        <v>7623.5687000000016</v>
      </c>
      <c r="I8" s="84">
        <f t="shared" si="2"/>
        <v>8385.9255700000031</v>
      </c>
      <c r="J8" s="84">
        <f t="shared" si="2"/>
        <v>9224.5181270000048</v>
      </c>
      <c r="K8" s="84">
        <f t="shared" si="2"/>
        <v>10146.969939700006</v>
      </c>
      <c r="L8" s="84">
        <f t="shared" si="2"/>
        <v>11161.666933670009</v>
      </c>
      <c r="M8" s="84">
        <f t="shared" si="2"/>
        <v>12277.833627037011</v>
      </c>
      <c r="N8" s="84">
        <f t="shared" si="2"/>
        <v>13505.616989740713</v>
      </c>
      <c r="O8" s="79">
        <f>(SUM(D8:N8))</f>
        <v>96491.786887147755</v>
      </c>
    </row>
    <row r="9" spans="1:18" s="70" customFormat="1" ht="17" customHeight="1" outlineLevel="1">
      <c r="D9" s="71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72"/>
    </row>
    <row r="10" spans="1:18" ht="16" outlineLevel="1">
      <c r="A10" s="6" t="s">
        <v>115</v>
      </c>
      <c r="B10" s="6"/>
      <c r="C10" s="6"/>
      <c r="R10" s="5" t="s">
        <v>190</v>
      </c>
    </row>
    <row r="11" spans="1:18" s="73" customFormat="1" ht="17" customHeight="1" outlineLevel="1">
      <c r="A11" s="73" t="s">
        <v>96</v>
      </c>
      <c r="B11" s="73" t="s">
        <v>116</v>
      </c>
      <c r="C11" s="77">
        <v>935</v>
      </c>
      <c r="D11" s="74">
        <f t="shared" ref="D11:N11" si="3">D5*$C11/1000</f>
        <v>2458.1149999999998</v>
      </c>
      <c r="E11" s="74">
        <f t="shared" si="3"/>
        <v>2703.9265</v>
      </c>
      <c r="F11" s="74">
        <f t="shared" si="3"/>
        <v>2974.3191499999998</v>
      </c>
      <c r="G11" s="74">
        <f t="shared" si="3"/>
        <v>3271.7510650000004</v>
      </c>
      <c r="H11" s="74">
        <f t="shared" si="3"/>
        <v>3598.9261715000007</v>
      </c>
      <c r="I11" s="74">
        <f t="shared" si="3"/>
        <v>3958.8187886500014</v>
      </c>
      <c r="J11" s="74">
        <f t="shared" si="3"/>
        <v>4354.7006675150024</v>
      </c>
      <c r="K11" s="74">
        <f t="shared" si="3"/>
        <v>4790.1707342665031</v>
      </c>
      <c r="L11" s="74">
        <f t="shared" si="3"/>
        <v>5269.1878076931534</v>
      </c>
      <c r="M11" s="74">
        <f t="shared" si="3"/>
        <v>5796.1065884624695</v>
      </c>
      <c r="N11" s="74">
        <f t="shared" si="3"/>
        <v>6375.7172473087176</v>
      </c>
      <c r="O11" s="74"/>
      <c r="R11" s="73">
        <f>D22</f>
        <v>2395.9</v>
      </c>
    </row>
    <row r="12" spans="1:18" s="73" customFormat="1" ht="17" customHeight="1" outlineLevel="1">
      <c r="A12" s="73" t="s">
        <v>97</v>
      </c>
      <c r="B12" s="73" t="s">
        <v>116</v>
      </c>
      <c r="C12" s="77">
        <v>935</v>
      </c>
      <c r="D12" s="74">
        <f>D$6*$C12/1000</f>
        <v>1340.79</v>
      </c>
      <c r="E12" s="74">
        <f t="shared" ref="E12:N12" si="4">E$6*$C12/1000</f>
        <v>1474.8689999999999</v>
      </c>
      <c r="F12" s="74">
        <f t="shared" si="4"/>
        <v>1622.3559000000005</v>
      </c>
      <c r="G12" s="74">
        <f t="shared" si="4"/>
        <v>1784.5914900000005</v>
      </c>
      <c r="H12" s="74">
        <f t="shared" si="4"/>
        <v>1963.0506390000007</v>
      </c>
      <c r="I12" s="74">
        <f t="shared" si="4"/>
        <v>2159.3557029000008</v>
      </c>
      <c r="J12" s="74">
        <f t="shared" si="4"/>
        <v>2375.2912731900014</v>
      </c>
      <c r="K12" s="74">
        <f t="shared" si="4"/>
        <v>2612.8204005090015</v>
      </c>
      <c r="L12" s="74">
        <f t="shared" si="4"/>
        <v>2874.1024405599023</v>
      </c>
      <c r="M12" s="74">
        <f t="shared" si="4"/>
        <v>3161.5126846158928</v>
      </c>
      <c r="N12" s="74">
        <f t="shared" si="4"/>
        <v>3477.6639530774819</v>
      </c>
      <c r="O12" s="74"/>
      <c r="R12" s="73">
        <f>Baseline!B6-Sensitivity3!R11</f>
        <v>541.09999999999991</v>
      </c>
    </row>
    <row r="13" spans="1:18" s="73" customFormat="1" ht="17" customHeight="1" outlineLevel="1">
      <c r="A13" s="73" t="s">
        <v>3</v>
      </c>
      <c r="B13" s="73" t="s">
        <v>116</v>
      </c>
      <c r="C13" s="77">
        <v>935</v>
      </c>
      <c r="D13" s="74">
        <f>D$7*$C13/1000</f>
        <v>1069.6400000000001</v>
      </c>
      <c r="E13" s="74">
        <f t="shared" ref="E13:N13" si="5">E$7*$C13/1000</f>
        <v>1176.604</v>
      </c>
      <c r="F13" s="74">
        <f t="shared" si="5"/>
        <v>1294.2644000000003</v>
      </c>
      <c r="G13" s="74">
        <f t="shared" si="5"/>
        <v>1423.6908400000002</v>
      </c>
      <c r="H13" s="74">
        <f t="shared" si="5"/>
        <v>1566.0599240000006</v>
      </c>
      <c r="I13" s="74">
        <f t="shared" si="5"/>
        <v>1722.6659164000009</v>
      </c>
      <c r="J13" s="74">
        <f t="shared" si="5"/>
        <v>1894.932508040001</v>
      </c>
      <c r="K13" s="74">
        <f t="shared" si="5"/>
        <v>2084.4257588440014</v>
      </c>
      <c r="L13" s="74">
        <f t="shared" si="5"/>
        <v>2292.8683347284018</v>
      </c>
      <c r="M13" s="74">
        <f t="shared" si="5"/>
        <v>2522.1551682012423</v>
      </c>
      <c r="N13" s="74">
        <f t="shared" si="5"/>
        <v>2774.3706850213671</v>
      </c>
      <c r="O13" s="74"/>
      <c r="R13" s="73">
        <f>Baseline!B5</f>
        <v>1105</v>
      </c>
    </row>
    <row r="14" spans="1:18" s="76" customFormat="1" ht="17" customHeight="1" outlineLevel="1">
      <c r="A14" s="78" t="s">
        <v>114</v>
      </c>
      <c r="B14" s="78"/>
      <c r="C14" s="78"/>
      <c r="D14" s="79">
        <f>SUM(D11:D13)</f>
        <v>4868.5450000000001</v>
      </c>
      <c r="E14" s="79">
        <f t="shared" ref="E14:N14" si="6">SUM(E11:E13)</f>
        <v>5355.3995000000004</v>
      </c>
      <c r="F14" s="79">
        <f t="shared" si="6"/>
        <v>5890.9394499999999</v>
      </c>
      <c r="G14" s="79">
        <f t="shared" si="6"/>
        <v>6480.0333950000013</v>
      </c>
      <c r="H14" s="79">
        <f t="shared" si="6"/>
        <v>7128.0367345000013</v>
      </c>
      <c r="I14" s="79">
        <f t="shared" si="6"/>
        <v>7840.8404079500033</v>
      </c>
      <c r="J14" s="79">
        <f t="shared" si="6"/>
        <v>8624.9244487450051</v>
      </c>
      <c r="K14" s="79">
        <f t="shared" si="6"/>
        <v>9487.4168936195056</v>
      </c>
      <c r="L14" s="79">
        <f t="shared" si="6"/>
        <v>10436.158582981458</v>
      </c>
      <c r="M14" s="79">
        <f t="shared" si="6"/>
        <v>11479.774441279606</v>
      </c>
      <c r="N14" s="79">
        <f t="shared" si="6"/>
        <v>12627.751885407568</v>
      </c>
      <c r="O14" s="79">
        <f>(SUM(D14:N14))</f>
        <v>90219.820739483141</v>
      </c>
    </row>
    <row r="15" spans="1:18" s="135" customFormat="1" ht="17" customHeight="1" outlineLevel="1">
      <c r="A15" s="134" t="s">
        <v>135</v>
      </c>
      <c r="D15" s="136">
        <f>D14/D$8*1000</f>
        <v>935</v>
      </c>
      <c r="E15" s="136">
        <f t="shared" ref="E15:O15" si="7">E14/E$8*1000</f>
        <v>934.99999999999989</v>
      </c>
      <c r="F15" s="136">
        <f t="shared" si="7"/>
        <v>934.99999999999989</v>
      </c>
      <c r="G15" s="136">
        <f t="shared" si="7"/>
        <v>934.99999999999989</v>
      </c>
      <c r="H15" s="136">
        <f t="shared" si="7"/>
        <v>934.99999999999989</v>
      </c>
      <c r="I15" s="136">
        <f t="shared" si="7"/>
        <v>935</v>
      </c>
      <c r="J15" s="136">
        <f t="shared" si="7"/>
        <v>935</v>
      </c>
      <c r="K15" s="136">
        <f t="shared" si="7"/>
        <v>935</v>
      </c>
      <c r="L15" s="136">
        <f t="shared" si="7"/>
        <v>934.99999999999989</v>
      </c>
      <c r="M15" s="136">
        <f t="shared" si="7"/>
        <v>935</v>
      </c>
      <c r="N15" s="136">
        <f t="shared" si="7"/>
        <v>935.00000000000011</v>
      </c>
      <c r="O15" s="136">
        <f t="shared" si="7"/>
        <v>934.99999999999989</v>
      </c>
    </row>
    <row r="16" spans="1:18" s="73" customFormat="1" ht="17" customHeight="1">
      <c r="D16" s="74"/>
      <c r="E16" s="74"/>
      <c r="F16" s="75"/>
      <c r="G16" s="74"/>
      <c r="H16" s="75"/>
      <c r="I16" s="74"/>
      <c r="J16" s="75"/>
      <c r="K16" s="74"/>
      <c r="L16" s="75"/>
      <c r="M16" s="74"/>
      <c r="N16" s="75"/>
      <c r="O16" s="75"/>
    </row>
    <row r="17" spans="1:15" s="70" customFormat="1" ht="17" customHeight="1" outlineLevel="1">
      <c r="D17" s="71"/>
      <c r="E17" s="71"/>
      <c r="F17" s="72"/>
      <c r="G17" s="71"/>
      <c r="H17" s="72"/>
      <c r="I17" s="71"/>
      <c r="J17" s="72"/>
      <c r="K17" s="71"/>
      <c r="L17" s="72"/>
      <c r="M17" s="71"/>
      <c r="N17" s="72"/>
      <c r="O17" s="72"/>
    </row>
    <row r="18" spans="1:15" ht="16" outlineLevel="1">
      <c r="A18" s="6" t="s">
        <v>121</v>
      </c>
      <c r="B18" s="6"/>
      <c r="C18" s="6"/>
    </row>
    <row r="19" spans="1:15" ht="15" outlineLevel="1">
      <c r="A19" s="73" t="s">
        <v>96</v>
      </c>
      <c r="B19" s="73" t="s">
        <v>117</v>
      </c>
      <c r="C19" s="77">
        <v>925</v>
      </c>
      <c r="D19" s="74">
        <f>2150*$C19/1000</f>
        <v>1988.75</v>
      </c>
      <c r="E19" s="74">
        <f t="shared" ref="E19:N19" si="8">2150*$C19/1000</f>
        <v>1988.75</v>
      </c>
      <c r="F19" s="74">
        <f t="shared" si="8"/>
        <v>1988.75</v>
      </c>
      <c r="G19" s="74">
        <f t="shared" si="8"/>
        <v>1988.75</v>
      </c>
      <c r="H19" s="74">
        <f t="shared" si="8"/>
        <v>1988.75</v>
      </c>
      <c r="I19" s="74">
        <f t="shared" si="8"/>
        <v>1988.75</v>
      </c>
      <c r="J19" s="74">
        <f t="shared" si="8"/>
        <v>1988.75</v>
      </c>
      <c r="K19" s="74">
        <f t="shared" si="8"/>
        <v>1988.75</v>
      </c>
      <c r="L19" s="74">
        <f t="shared" si="8"/>
        <v>1988.75</v>
      </c>
      <c r="M19" s="74">
        <f t="shared" si="8"/>
        <v>1988.75</v>
      </c>
      <c r="N19" s="74">
        <f t="shared" si="8"/>
        <v>1988.75</v>
      </c>
      <c r="O19" s="74"/>
    </row>
    <row r="20" spans="1:15" ht="15" outlineLevel="1">
      <c r="A20" s="73" t="s">
        <v>96</v>
      </c>
      <c r="B20" s="73" t="s">
        <v>118</v>
      </c>
      <c r="C20" s="77">
        <v>850</v>
      </c>
      <c r="D20" s="74">
        <f>(D5-2150)*$C20/1000</f>
        <v>407.15</v>
      </c>
      <c r="E20" s="74">
        <f>(E5-2150)*$C20/1000</f>
        <v>630.61500000000012</v>
      </c>
      <c r="F20" s="74">
        <f>(F5-2150)*$C20/1000</f>
        <v>876.42650000000015</v>
      </c>
      <c r="G20" s="74">
        <f>(G5-2150)*$C20/1000</f>
        <v>1146.8191500000003</v>
      </c>
      <c r="H20" s="74">
        <f>G20</f>
        <v>1146.8191500000003</v>
      </c>
      <c r="I20" s="74">
        <f t="shared" ref="I20:N20" si="9">H20</f>
        <v>1146.8191500000003</v>
      </c>
      <c r="J20" s="74">
        <f t="shared" si="9"/>
        <v>1146.8191500000003</v>
      </c>
      <c r="K20" s="74">
        <f t="shared" si="9"/>
        <v>1146.8191500000003</v>
      </c>
      <c r="L20" s="74">
        <f t="shared" si="9"/>
        <v>1146.8191500000003</v>
      </c>
      <c r="M20" s="74">
        <f t="shared" si="9"/>
        <v>1146.8191500000003</v>
      </c>
      <c r="N20" s="74">
        <f t="shared" si="9"/>
        <v>1146.8191500000003</v>
      </c>
      <c r="O20" s="74"/>
    </row>
    <row r="21" spans="1:15" ht="15" outlineLevel="1">
      <c r="A21" s="73" t="s">
        <v>96</v>
      </c>
      <c r="B21" s="73" t="s">
        <v>119</v>
      </c>
      <c r="C21" s="77">
        <f>C11</f>
        <v>935</v>
      </c>
      <c r="D21" s="74"/>
      <c r="E21" s="74"/>
      <c r="F21" s="74"/>
      <c r="G21" s="74"/>
      <c r="H21" s="74">
        <f t="shared" ref="H21:N21" si="10">(H5-5188)*$C21/1000</f>
        <v>-1251.8538284999991</v>
      </c>
      <c r="I21" s="74">
        <f t="shared" si="10"/>
        <v>-891.96121134999851</v>
      </c>
      <c r="J21" s="74">
        <f t="shared" si="10"/>
        <v>-496.07933248499791</v>
      </c>
      <c r="K21" s="74">
        <f t="shared" si="10"/>
        <v>-60.609265733497359</v>
      </c>
      <c r="L21" s="74">
        <f t="shared" si="10"/>
        <v>418.40780769315353</v>
      </c>
      <c r="M21" s="74">
        <f t="shared" si="10"/>
        <v>945.32658846246943</v>
      </c>
      <c r="N21" s="74">
        <f t="shared" si="10"/>
        <v>1524.9372473087174</v>
      </c>
      <c r="O21" s="74"/>
    </row>
    <row r="22" spans="1:15" s="73" customFormat="1" ht="17" customHeight="1" outlineLevel="1">
      <c r="A22" s="85" t="s">
        <v>96</v>
      </c>
      <c r="B22" s="85"/>
      <c r="C22" s="86"/>
      <c r="D22" s="87">
        <f>SUM(D19:D21)</f>
        <v>2395.9</v>
      </c>
      <c r="E22" s="87">
        <f t="shared" ref="E22:N22" si="11">SUM(E19:E21)</f>
        <v>2619.3650000000002</v>
      </c>
      <c r="F22" s="87">
        <f t="shared" si="11"/>
        <v>2865.1765</v>
      </c>
      <c r="G22" s="87">
        <f t="shared" si="11"/>
        <v>3135.5691500000003</v>
      </c>
      <c r="H22" s="87">
        <f t="shared" si="11"/>
        <v>1883.7153215000012</v>
      </c>
      <c r="I22" s="87">
        <f t="shared" si="11"/>
        <v>2243.6079386500019</v>
      </c>
      <c r="J22" s="87">
        <f t="shared" si="11"/>
        <v>2639.4898175150024</v>
      </c>
      <c r="K22" s="87">
        <f t="shared" si="11"/>
        <v>3074.9598842665027</v>
      </c>
      <c r="L22" s="87">
        <f t="shared" si="11"/>
        <v>3553.976957693154</v>
      </c>
      <c r="M22" s="87">
        <f t="shared" si="11"/>
        <v>4080.8957384624696</v>
      </c>
      <c r="N22" s="87">
        <f t="shared" si="11"/>
        <v>4660.5063973087181</v>
      </c>
      <c r="O22" s="87"/>
    </row>
    <row r="23" spans="1:15" s="73" customFormat="1" ht="17" customHeight="1" outlineLevel="1">
      <c r="A23" s="73" t="s">
        <v>97</v>
      </c>
      <c r="B23" s="73" t="s">
        <v>116</v>
      </c>
      <c r="C23" s="77">
        <v>935</v>
      </c>
      <c r="D23" s="74">
        <f t="shared" ref="D23:N24" si="12">D6*$C23/1000</f>
        <v>1340.79</v>
      </c>
      <c r="E23" s="74">
        <f t="shared" si="12"/>
        <v>1474.8689999999999</v>
      </c>
      <c r="F23" s="74">
        <f t="shared" si="12"/>
        <v>1622.3559000000005</v>
      </c>
      <c r="G23" s="74">
        <f t="shared" si="12"/>
        <v>1784.5914900000005</v>
      </c>
      <c r="H23" s="74">
        <f t="shared" si="12"/>
        <v>1963.0506390000007</v>
      </c>
      <c r="I23" s="74">
        <f t="shared" si="12"/>
        <v>2159.3557029000008</v>
      </c>
      <c r="J23" s="74">
        <f t="shared" si="12"/>
        <v>2375.2912731900014</v>
      </c>
      <c r="K23" s="74">
        <f t="shared" si="12"/>
        <v>2612.8204005090015</v>
      </c>
      <c r="L23" s="74">
        <f t="shared" si="12"/>
        <v>2874.1024405599023</v>
      </c>
      <c r="M23" s="74">
        <f t="shared" si="12"/>
        <v>3161.5126846158928</v>
      </c>
      <c r="N23" s="74">
        <f t="shared" si="12"/>
        <v>3477.6639530774819</v>
      </c>
      <c r="O23" s="74"/>
    </row>
    <row r="24" spans="1:15" s="73" customFormat="1" ht="17" customHeight="1" outlineLevel="1">
      <c r="A24" s="73" t="s">
        <v>3</v>
      </c>
      <c r="B24" s="73" t="s">
        <v>116</v>
      </c>
      <c r="C24" s="77">
        <v>935</v>
      </c>
      <c r="D24" s="74">
        <f t="shared" si="12"/>
        <v>1069.6400000000001</v>
      </c>
      <c r="E24" s="74">
        <f t="shared" si="12"/>
        <v>1176.604</v>
      </c>
      <c r="F24" s="74">
        <f t="shared" si="12"/>
        <v>1294.2644000000003</v>
      </c>
      <c r="G24" s="74">
        <f t="shared" si="12"/>
        <v>1423.6908400000002</v>
      </c>
      <c r="H24" s="74">
        <f t="shared" si="12"/>
        <v>1566.0599240000006</v>
      </c>
      <c r="I24" s="74">
        <f t="shared" si="12"/>
        <v>1722.6659164000009</v>
      </c>
      <c r="J24" s="74">
        <f t="shared" si="12"/>
        <v>1894.932508040001</v>
      </c>
      <c r="K24" s="74">
        <f t="shared" si="12"/>
        <v>2084.4257588440014</v>
      </c>
      <c r="L24" s="74">
        <f t="shared" si="12"/>
        <v>2292.8683347284018</v>
      </c>
      <c r="M24" s="74">
        <f t="shared" si="12"/>
        <v>2522.1551682012423</v>
      </c>
      <c r="N24" s="74">
        <f t="shared" si="12"/>
        <v>2774.3706850213671</v>
      </c>
      <c r="O24" s="74"/>
    </row>
    <row r="25" spans="1:15" s="76" customFormat="1" ht="17" customHeight="1" outlineLevel="1">
      <c r="A25" s="78" t="s">
        <v>114</v>
      </c>
      <c r="B25" s="78"/>
      <c r="C25" s="78"/>
      <c r="D25" s="79">
        <f t="shared" ref="D25:N25" si="13">SUM(D22:D24)</f>
        <v>4806.33</v>
      </c>
      <c r="E25" s="79">
        <f t="shared" si="13"/>
        <v>5270.8380000000006</v>
      </c>
      <c r="F25" s="79">
        <f t="shared" si="13"/>
        <v>5781.7968000000001</v>
      </c>
      <c r="G25" s="79">
        <f t="shared" si="13"/>
        <v>6343.8514800000012</v>
      </c>
      <c r="H25" s="79">
        <f t="shared" si="13"/>
        <v>5412.8258845000018</v>
      </c>
      <c r="I25" s="79">
        <f t="shared" si="13"/>
        <v>6125.6295579500038</v>
      </c>
      <c r="J25" s="79">
        <f t="shared" si="13"/>
        <v>6909.7135987450056</v>
      </c>
      <c r="K25" s="79">
        <f t="shared" si="13"/>
        <v>7772.2060436195061</v>
      </c>
      <c r="L25" s="79">
        <f t="shared" si="13"/>
        <v>8720.9477329814581</v>
      </c>
      <c r="M25" s="79">
        <f t="shared" si="13"/>
        <v>9764.563591279606</v>
      </c>
      <c r="N25" s="79">
        <f t="shared" si="13"/>
        <v>10912.541035407567</v>
      </c>
      <c r="O25" s="79">
        <f>(SUM(D25:N25))</f>
        <v>77821.243724483153</v>
      </c>
    </row>
    <row r="26" spans="1:15" s="73" customFormat="1" ht="17" customHeight="1" outlineLevel="1">
      <c r="A26" s="88" t="s">
        <v>120</v>
      </c>
      <c r="B26" s="88"/>
      <c r="C26" s="89"/>
      <c r="D26" s="90">
        <f>D25-D$14</f>
        <v>-62.215000000000146</v>
      </c>
      <c r="E26" s="90">
        <f t="shared" ref="E26:N26" si="14">E25-E$14</f>
        <v>-84.561499999999796</v>
      </c>
      <c r="F26" s="90">
        <f t="shared" si="14"/>
        <v>-109.14264999999978</v>
      </c>
      <c r="G26" s="90">
        <f t="shared" si="14"/>
        <v>-136.18191500000012</v>
      </c>
      <c r="H26" s="90">
        <f t="shared" si="14"/>
        <v>-1715.2108499999995</v>
      </c>
      <c r="I26" s="90">
        <f t="shared" si="14"/>
        <v>-1715.2108499999995</v>
      </c>
      <c r="J26" s="90">
        <f t="shared" si="14"/>
        <v>-1715.2108499999995</v>
      </c>
      <c r="K26" s="90">
        <f t="shared" si="14"/>
        <v>-1715.2108499999995</v>
      </c>
      <c r="L26" s="90">
        <f t="shared" si="14"/>
        <v>-1715.2108499999995</v>
      </c>
      <c r="M26" s="90">
        <f t="shared" si="14"/>
        <v>-1715.2108499999995</v>
      </c>
      <c r="N26" s="90">
        <f t="shared" si="14"/>
        <v>-1715.2108500000013</v>
      </c>
      <c r="O26" s="90">
        <f>SUM(D26:N26)</f>
        <v>-12398.577014999997</v>
      </c>
    </row>
    <row r="27" spans="1:15" s="135" customFormat="1" ht="17" customHeight="1" outlineLevel="1">
      <c r="A27" s="134" t="s">
        <v>135</v>
      </c>
      <c r="D27" s="136">
        <f>D25/D$8*1000</f>
        <v>923.05166122527362</v>
      </c>
      <c r="E27" s="136">
        <f t="shared" ref="E27:O27" si="15">E25/E$8*1000</f>
        <v>920.23639506259053</v>
      </c>
      <c r="F27" s="136">
        <f t="shared" si="15"/>
        <v>917.67706218742399</v>
      </c>
      <c r="G27" s="136">
        <f t="shared" si="15"/>
        <v>915.35039593727276</v>
      </c>
      <c r="H27" s="136">
        <f t="shared" si="15"/>
        <v>710.01208194005005</v>
      </c>
      <c r="I27" s="136">
        <f t="shared" si="15"/>
        <v>730.46552903640929</v>
      </c>
      <c r="J27" s="136">
        <f t="shared" si="15"/>
        <v>749.05957185128113</v>
      </c>
      <c r="K27" s="136">
        <f t="shared" si="15"/>
        <v>765.96324713752824</v>
      </c>
      <c r="L27" s="136">
        <f t="shared" si="15"/>
        <v>781.33022467048022</v>
      </c>
      <c r="M27" s="136">
        <f t="shared" si="15"/>
        <v>795.30020424589122</v>
      </c>
      <c r="N27" s="136">
        <f t="shared" si="15"/>
        <v>808.00018567808286</v>
      </c>
      <c r="O27" s="136">
        <f t="shared" si="15"/>
        <v>806.50640054473456</v>
      </c>
    </row>
    <row r="28" spans="1:15" s="70" customFormat="1" ht="17" customHeight="1">
      <c r="D28" s="71"/>
      <c r="E28" s="71"/>
      <c r="F28" s="72"/>
      <c r="G28" s="71"/>
      <c r="H28" s="72"/>
      <c r="I28" s="71"/>
      <c r="J28" s="72"/>
      <c r="K28" s="71"/>
      <c r="L28" s="72"/>
      <c r="M28" s="71"/>
      <c r="N28" s="72"/>
      <c r="O28" s="72"/>
    </row>
    <row r="29" spans="1:15" ht="16" outlineLevel="1">
      <c r="A29" s="6" t="s">
        <v>122</v>
      </c>
      <c r="B29" s="6"/>
      <c r="C29" s="6"/>
    </row>
    <row r="30" spans="1:15" s="80" customFormat="1" ht="17" customHeight="1" outlineLevel="1">
      <c r="A30" s="80" t="s">
        <v>96</v>
      </c>
      <c r="D30" s="82">
        <f t="shared" ref="D30:N32" si="16">IF(D5&lt;5288,D5,5288)</f>
        <v>2629</v>
      </c>
      <c r="E30" s="82">
        <f t="shared" si="16"/>
        <v>2891.9</v>
      </c>
      <c r="F30" s="82">
        <f t="shared" si="16"/>
        <v>3181.09</v>
      </c>
      <c r="G30" s="82">
        <f t="shared" si="16"/>
        <v>3499.1990000000005</v>
      </c>
      <c r="H30" s="82">
        <f t="shared" si="16"/>
        <v>3849.1189000000008</v>
      </c>
      <c r="I30" s="82">
        <f>IF(I5&lt;5288,I5,5288)</f>
        <v>4234.0307900000016</v>
      </c>
      <c r="J30" s="82">
        <f t="shared" ref="J30:N30" si="17">IF(J5&lt;5288,J5,5288)</f>
        <v>4657.4338690000022</v>
      </c>
      <c r="K30" s="82">
        <f t="shared" si="17"/>
        <v>5123.1772559000028</v>
      </c>
      <c r="L30" s="82">
        <f t="shared" si="17"/>
        <v>5288</v>
      </c>
      <c r="M30" s="82">
        <f t="shared" si="17"/>
        <v>5288</v>
      </c>
      <c r="N30" s="82">
        <f t="shared" si="17"/>
        <v>5288</v>
      </c>
      <c r="O30" s="133"/>
    </row>
    <row r="31" spans="1:15" s="80" customFormat="1" ht="17" customHeight="1" outlineLevel="1">
      <c r="A31" s="80" t="s">
        <v>97</v>
      </c>
      <c r="D31" s="82">
        <f t="shared" si="16"/>
        <v>1434</v>
      </c>
      <c r="E31" s="82">
        <f t="shared" si="16"/>
        <v>1577.4</v>
      </c>
      <c r="F31" s="82">
        <f t="shared" si="16"/>
        <v>1735.1400000000003</v>
      </c>
      <c r="G31" s="82">
        <f t="shared" si="16"/>
        <v>1908.6540000000005</v>
      </c>
      <c r="H31" s="82">
        <f t="shared" si="16"/>
        <v>2099.5194000000006</v>
      </c>
      <c r="I31" s="82">
        <f t="shared" si="16"/>
        <v>2309.471340000001</v>
      </c>
      <c r="J31" s="82">
        <f t="shared" si="16"/>
        <v>2540.4184740000014</v>
      </c>
      <c r="K31" s="82">
        <f t="shared" si="16"/>
        <v>2794.4603214000017</v>
      </c>
      <c r="L31" s="82">
        <f t="shared" si="16"/>
        <v>3073.9063535400023</v>
      </c>
      <c r="M31" s="82">
        <f t="shared" si="16"/>
        <v>3381.2969888940029</v>
      </c>
      <c r="N31" s="82">
        <f t="shared" si="16"/>
        <v>3719.4266877834034</v>
      </c>
      <c r="O31" s="133"/>
    </row>
    <row r="32" spans="1:15" s="80" customFormat="1" ht="17" customHeight="1" outlineLevel="1">
      <c r="A32" s="80" t="s">
        <v>3</v>
      </c>
      <c r="D32" s="82">
        <f t="shared" si="16"/>
        <v>1144</v>
      </c>
      <c r="E32" s="82">
        <f t="shared" si="16"/>
        <v>1258.4000000000001</v>
      </c>
      <c r="F32" s="82">
        <f t="shared" si="16"/>
        <v>1384.2400000000002</v>
      </c>
      <c r="G32" s="82">
        <f t="shared" si="16"/>
        <v>1522.6640000000004</v>
      </c>
      <c r="H32" s="82">
        <f t="shared" si="16"/>
        <v>1674.9304000000006</v>
      </c>
      <c r="I32" s="82">
        <f t="shared" si="16"/>
        <v>1842.4234400000009</v>
      </c>
      <c r="J32" s="82">
        <f t="shared" si="16"/>
        <v>2026.6657840000012</v>
      </c>
      <c r="K32" s="82">
        <f t="shared" si="16"/>
        <v>2229.3323624000013</v>
      </c>
      <c r="L32" s="82">
        <f t="shared" si="16"/>
        <v>2452.2655986400018</v>
      </c>
      <c r="M32" s="82">
        <f t="shared" si="16"/>
        <v>2697.4921585040024</v>
      </c>
      <c r="N32" s="82">
        <f t="shared" si="16"/>
        <v>2967.241374354403</v>
      </c>
      <c r="O32" s="133"/>
    </row>
    <row r="33" spans="1:15" s="80" customFormat="1" ht="17" customHeight="1" outlineLevel="1">
      <c r="A33" s="80" t="s">
        <v>123</v>
      </c>
      <c r="D33" s="81"/>
      <c r="E33" s="81"/>
      <c r="F33" s="82"/>
      <c r="G33" s="81"/>
      <c r="H33" s="82"/>
      <c r="I33" s="146">
        <f t="shared" ref="I33:M33" si="18">IF((I8-I30-I31-I32)&lt;5288,(I8-I30-I31-I32),5288)</f>
        <v>-4.5474735088646412E-13</v>
      </c>
      <c r="J33" s="146">
        <f t="shared" si="18"/>
        <v>0</v>
      </c>
      <c r="K33" s="146">
        <f t="shared" si="18"/>
        <v>0</v>
      </c>
      <c r="L33" s="146">
        <f t="shared" si="18"/>
        <v>347.49498149000465</v>
      </c>
      <c r="M33" s="146">
        <f t="shared" si="18"/>
        <v>911.04447963900566</v>
      </c>
      <c r="N33" s="146">
        <f>IF((N8-N30-N31-N32)&lt;5288,(N8-N30-N31-N32),5288)</f>
        <v>1530.9489276029062</v>
      </c>
      <c r="O33" s="133"/>
    </row>
    <row r="34" spans="1:15" s="80" customFormat="1" ht="17" customHeight="1" outlineLevel="1">
      <c r="A34" s="80" t="s">
        <v>182</v>
      </c>
      <c r="D34" s="82">
        <f t="shared" ref="D34:N34" si="19">D8-D30-D31-D32-D33</f>
        <v>0</v>
      </c>
      <c r="E34" s="82">
        <f t="shared" si="19"/>
        <v>4.5474735088646412E-13</v>
      </c>
      <c r="F34" s="82">
        <f t="shared" si="19"/>
        <v>4.5474735088646412E-13</v>
      </c>
      <c r="G34" s="82">
        <f t="shared" si="19"/>
        <v>2.2737367544323206E-13</v>
      </c>
      <c r="H34" s="82">
        <f t="shared" si="19"/>
        <v>-4.5474735088646412E-13</v>
      </c>
      <c r="I34" s="82">
        <f t="shared" si="19"/>
        <v>0</v>
      </c>
      <c r="J34" s="82">
        <f t="shared" si="19"/>
        <v>0</v>
      </c>
      <c r="K34" s="82">
        <f t="shared" si="19"/>
        <v>0</v>
      </c>
      <c r="L34" s="82">
        <f t="shared" si="19"/>
        <v>0</v>
      </c>
      <c r="M34" s="82">
        <f t="shared" si="19"/>
        <v>0</v>
      </c>
      <c r="N34" s="82">
        <f t="shared" si="19"/>
        <v>0</v>
      </c>
      <c r="O34" s="82"/>
    </row>
    <row r="35" spans="1:15" s="83" customFormat="1" ht="17" customHeight="1" outlineLevel="1">
      <c r="A35" s="83" t="s">
        <v>114</v>
      </c>
      <c r="D35" s="84">
        <f>SUM(D30:D34)</f>
        <v>5207</v>
      </c>
      <c r="E35" s="84">
        <f t="shared" ref="E35:N35" si="20">SUM(E30:E34)</f>
        <v>5727.7000000000007</v>
      </c>
      <c r="F35" s="84">
        <f t="shared" si="20"/>
        <v>6300.4700000000012</v>
      </c>
      <c r="G35" s="84">
        <f t="shared" si="20"/>
        <v>6930.5170000000016</v>
      </c>
      <c r="H35" s="84">
        <f t="shared" si="20"/>
        <v>7623.5687000000016</v>
      </c>
      <c r="I35" s="84">
        <f t="shared" si="20"/>
        <v>8385.9255700000031</v>
      </c>
      <c r="J35" s="84">
        <f t="shared" si="20"/>
        <v>9224.5181270000048</v>
      </c>
      <c r="K35" s="84">
        <f t="shared" si="20"/>
        <v>10146.969939700006</v>
      </c>
      <c r="L35" s="84">
        <f t="shared" si="20"/>
        <v>11161.666933670009</v>
      </c>
      <c r="M35" s="84">
        <f t="shared" si="20"/>
        <v>12277.833627037011</v>
      </c>
      <c r="N35" s="84">
        <f t="shared" si="20"/>
        <v>13505.616989740713</v>
      </c>
      <c r="O35" s="84"/>
    </row>
    <row r="36" spans="1:15" ht="15" outlineLevel="1">
      <c r="A36" s="73" t="s">
        <v>96</v>
      </c>
      <c r="B36" s="73" t="s">
        <v>117</v>
      </c>
      <c r="C36" s="77">
        <v>925</v>
      </c>
      <c r="D36" s="74">
        <f t="shared" ref="D36:N37" si="21">D19</f>
        <v>1988.75</v>
      </c>
      <c r="E36" s="74">
        <f t="shared" si="21"/>
        <v>1988.75</v>
      </c>
      <c r="F36" s="74">
        <f t="shared" si="21"/>
        <v>1988.75</v>
      </c>
      <c r="G36" s="74">
        <f t="shared" si="21"/>
        <v>1988.75</v>
      </c>
      <c r="H36" s="74">
        <f t="shared" si="21"/>
        <v>1988.75</v>
      </c>
      <c r="I36" s="74">
        <f t="shared" si="21"/>
        <v>1988.75</v>
      </c>
      <c r="J36" s="74">
        <f t="shared" si="21"/>
        <v>1988.75</v>
      </c>
      <c r="K36" s="74">
        <f t="shared" si="21"/>
        <v>1988.75</v>
      </c>
      <c r="L36" s="74">
        <f t="shared" si="21"/>
        <v>1988.75</v>
      </c>
      <c r="M36" s="74">
        <f t="shared" si="21"/>
        <v>1988.75</v>
      </c>
      <c r="N36" s="74">
        <f t="shared" si="21"/>
        <v>1988.75</v>
      </c>
      <c r="O36" s="74"/>
    </row>
    <row r="37" spans="1:15" ht="15" outlineLevel="1">
      <c r="A37" s="73" t="s">
        <v>96</v>
      </c>
      <c r="B37" s="73" t="s">
        <v>118</v>
      </c>
      <c r="C37" s="77">
        <v>850</v>
      </c>
      <c r="D37" s="74">
        <f t="shared" si="21"/>
        <v>407.15</v>
      </c>
      <c r="E37" s="74">
        <f t="shared" si="21"/>
        <v>630.61500000000012</v>
      </c>
      <c r="F37" s="74">
        <f t="shared" si="21"/>
        <v>876.42650000000015</v>
      </c>
      <c r="G37" s="74">
        <f t="shared" si="21"/>
        <v>1146.8191500000003</v>
      </c>
      <c r="H37" s="74">
        <f t="shared" si="21"/>
        <v>1146.8191500000003</v>
      </c>
      <c r="I37" s="74">
        <f t="shared" si="21"/>
        <v>1146.8191500000003</v>
      </c>
      <c r="J37" s="74">
        <f t="shared" si="21"/>
        <v>1146.8191500000003</v>
      </c>
      <c r="K37" s="74">
        <f t="shared" si="21"/>
        <v>1146.8191500000003</v>
      </c>
      <c r="L37" s="74">
        <f t="shared" si="21"/>
        <v>1146.8191500000003</v>
      </c>
      <c r="M37" s="74">
        <f t="shared" si="21"/>
        <v>1146.8191500000003</v>
      </c>
      <c r="N37" s="74">
        <f t="shared" si="21"/>
        <v>1146.8191500000003</v>
      </c>
      <c r="O37" s="74"/>
    </row>
    <row r="38" spans="1:15" ht="15" outlineLevel="1">
      <c r="A38" s="73" t="s">
        <v>96</v>
      </c>
      <c r="B38" s="73" t="s">
        <v>119</v>
      </c>
      <c r="C38" s="77">
        <f>C23</f>
        <v>935</v>
      </c>
      <c r="D38" s="74">
        <f>D21</f>
        <v>0</v>
      </c>
      <c r="E38" s="74">
        <f>E21</f>
        <v>0</v>
      </c>
      <c r="F38" s="74">
        <f>F21</f>
        <v>0</v>
      </c>
      <c r="G38" s="74"/>
      <c r="H38" s="74"/>
      <c r="I38" s="74"/>
      <c r="J38" s="74"/>
      <c r="K38" s="74"/>
      <c r="L38" s="74"/>
      <c r="M38" s="74"/>
      <c r="N38" s="74"/>
      <c r="O38" s="74"/>
    </row>
    <row r="39" spans="1:15" s="73" customFormat="1" ht="17" customHeight="1" outlineLevel="1">
      <c r="A39" s="85" t="s">
        <v>96</v>
      </c>
      <c r="B39" s="85"/>
      <c r="C39" s="86"/>
      <c r="D39" s="87">
        <f>SUM(D36:D38)</f>
        <v>2395.9</v>
      </c>
      <c r="E39" s="87">
        <f t="shared" ref="E39:N39" si="22">SUM(E36:E38)</f>
        <v>2619.3650000000002</v>
      </c>
      <c r="F39" s="87">
        <f t="shared" si="22"/>
        <v>2865.1765</v>
      </c>
      <c r="G39" s="87">
        <f t="shared" si="22"/>
        <v>3135.5691500000003</v>
      </c>
      <c r="H39" s="87">
        <f t="shared" si="22"/>
        <v>3135.5691500000003</v>
      </c>
      <c r="I39" s="87">
        <f t="shared" si="22"/>
        <v>3135.5691500000003</v>
      </c>
      <c r="J39" s="87">
        <f t="shared" si="22"/>
        <v>3135.5691500000003</v>
      </c>
      <c r="K39" s="87">
        <f t="shared" si="22"/>
        <v>3135.5691500000003</v>
      </c>
      <c r="L39" s="87">
        <f t="shared" si="22"/>
        <v>3135.5691500000003</v>
      </c>
      <c r="M39" s="87">
        <f t="shared" si="22"/>
        <v>3135.5691500000003</v>
      </c>
      <c r="N39" s="87">
        <f t="shared" si="22"/>
        <v>3135.5691500000003</v>
      </c>
      <c r="O39" s="87"/>
    </row>
    <row r="40" spans="1:15" ht="15" outlineLevel="1">
      <c r="A40" s="73" t="s">
        <v>97</v>
      </c>
      <c r="B40" s="73" t="s">
        <v>181</v>
      </c>
      <c r="C40" s="77">
        <f>C12</f>
        <v>935</v>
      </c>
      <c r="D40" s="74">
        <f>D$6*$C40/1000</f>
        <v>1340.79</v>
      </c>
      <c r="E40" s="74">
        <f t="shared" ref="E40:F40" si="23">E$6*$C40/1000</f>
        <v>1474.8689999999999</v>
      </c>
      <c r="F40" s="74">
        <f t="shared" si="23"/>
        <v>1622.3559000000005</v>
      </c>
      <c r="G40" s="74"/>
      <c r="H40" s="74"/>
      <c r="I40" s="74"/>
      <c r="J40" s="74"/>
      <c r="K40" s="74"/>
      <c r="L40" s="74"/>
      <c r="M40" s="74"/>
      <c r="N40" s="74"/>
      <c r="O40" s="74"/>
    </row>
    <row r="41" spans="1:15" s="130" customFormat="1" ht="15" outlineLevel="1">
      <c r="A41" s="73" t="s">
        <v>97</v>
      </c>
      <c r="B41" s="73" t="s">
        <v>175</v>
      </c>
      <c r="C41" s="128"/>
      <c r="D41" s="129"/>
      <c r="E41" s="129"/>
      <c r="F41" s="129"/>
      <c r="G41" s="74">
        <f>ScannerCosts!$B$15</f>
        <v>1382.0623000000001</v>
      </c>
      <c r="H41" s="74">
        <f>ScannerCosts!$B$15</f>
        <v>1382.0623000000001</v>
      </c>
      <c r="I41" s="74">
        <f>ScannerCosts!$B$15</f>
        <v>1382.0623000000001</v>
      </c>
      <c r="J41" s="74">
        <f>ScannerCosts!$B$15</f>
        <v>1382.0623000000001</v>
      </c>
      <c r="K41" s="74">
        <f>ScannerCosts!$B$15</f>
        <v>1382.0623000000001</v>
      </c>
      <c r="L41" s="74">
        <f>ScannerCosts!$B$15</f>
        <v>1382.0623000000001</v>
      </c>
      <c r="M41" s="74">
        <f>ScannerCosts!$B$15</f>
        <v>1382.0623000000001</v>
      </c>
      <c r="N41" s="74">
        <f>ScannerCosts!$B$15</f>
        <v>1382.0623000000001</v>
      </c>
      <c r="O41" s="74"/>
    </row>
    <row r="42" spans="1:15" ht="15" outlineLevel="1">
      <c r="A42" s="73" t="s">
        <v>97</v>
      </c>
      <c r="B42" s="73" t="s">
        <v>176</v>
      </c>
      <c r="C42" s="77">
        <f>ScannerCosts!$C$16</f>
        <v>300.39598636657456</v>
      </c>
      <c r="D42" s="74"/>
      <c r="E42" s="74"/>
      <c r="F42" s="74"/>
      <c r="G42" s="74">
        <f>G31*$C42/1000</f>
        <v>573.3520009625081</v>
      </c>
      <c r="H42" s="74">
        <f t="shared" ref="H42:N42" si="24">H31*$C42/1000</f>
        <v>630.687201058759</v>
      </c>
      <c r="I42" s="74">
        <f t="shared" si="24"/>
        <v>693.75592116463497</v>
      </c>
      <c r="J42" s="74">
        <f t="shared" si="24"/>
        <v>763.13151328109859</v>
      </c>
      <c r="K42" s="74">
        <f t="shared" si="24"/>
        <v>839.44466460920842</v>
      </c>
      <c r="L42" s="74">
        <f t="shared" si="24"/>
        <v>923.38913107012945</v>
      </c>
      <c r="M42" s="74">
        <f t="shared" si="24"/>
        <v>1015.7280441771426</v>
      </c>
      <c r="N42" s="74">
        <f t="shared" si="24"/>
        <v>1117.3008485948569</v>
      </c>
      <c r="O42" s="74"/>
    </row>
    <row r="43" spans="1:15" s="73" customFormat="1" ht="18" customHeight="1" outlineLevel="1">
      <c r="A43" s="85" t="s">
        <v>97</v>
      </c>
      <c r="B43" s="85"/>
      <c r="C43" s="86"/>
      <c r="D43" s="87">
        <f>SUM(D40:D42)</f>
        <v>1340.79</v>
      </c>
      <c r="E43" s="87">
        <f t="shared" ref="E43:N43" si="25">SUM(E40:E42)</f>
        <v>1474.8689999999999</v>
      </c>
      <c r="F43" s="87">
        <f t="shared" si="25"/>
        <v>1622.3559000000005</v>
      </c>
      <c r="G43" s="87">
        <f t="shared" si="25"/>
        <v>1955.4143009625082</v>
      </c>
      <c r="H43" s="87">
        <f t="shared" si="25"/>
        <v>2012.7495010587591</v>
      </c>
      <c r="I43" s="87">
        <f t="shared" si="25"/>
        <v>2075.8182211646349</v>
      </c>
      <c r="J43" s="87">
        <f t="shared" si="25"/>
        <v>2145.1938132810988</v>
      </c>
      <c r="K43" s="87">
        <f t="shared" si="25"/>
        <v>2221.5069646092084</v>
      </c>
      <c r="L43" s="87">
        <f t="shared" si="25"/>
        <v>2305.4514310701297</v>
      </c>
      <c r="M43" s="87">
        <f t="shared" si="25"/>
        <v>2397.7903441771427</v>
      </c>
      <c r="N43" s="87">
        <f t="shared" si="25"/>
        <v>2499.3631485948572</v>
      </c>
      <c r="O43" s="87"/>
    </row>
    <row r="44" spans="1:15" ht="15" outlineLevel="1">
      <c r="A44" s="73" t="s">
        <v>3</v>
      </c>
      <c r="B44" s="73" t="s">
        <v>181</v>
      </c>
      <c r="C44" s="77">
        <f>C13</f>
        <v>935</v>
      </c>
      <c r="D44" s="74">
        <f>D$7*$C44/1000</f>
        <v>1069.6400000000001</v>
      </c>
      <c r="E44" s="74">
        <f t="shared" ref="E44:F44" si="26">E$7*$C44/1000</f>
        <v>1176.604</v>
      </c>
      <c r="F44" s="74">
        <f t="shared" si="26"/>
        <v>1294.2644000000003</v>
      </c>
      <c r="G44" s="74"/>
      <c r="H44" s="74"/>
      <c r="I44" s="74"/>
      <c r="J44" s="74"/>
      <c r="K44" s="74"/>
      <c r="L44" s="74"/>
      <c r="M44" s="74"/>
      <c r="N44" s="74"/>
      <c r="O44" s="74"/>
    </row>
    <row r="45" spans="1:15" s="130" customFormat="1" ht="15" outlineLevel="1">
      <c r="A45" s="73" t="s">
        <v>3</v>
      </c>
      <c r="B45" s="73" t="s">
        <v>175</v>
      </c>
      <c r="C45" s="128"/>
      <c r="D45" s="129"/>
      <c r="E45" s="129"/>
      <c r="F45" s="129"/>
      <c r="G45" s="74">
        <f>ScannerCosts!$B$15</f>
        <v>1382.0623000000001</v>
      </c>
      <c r="H45" s="74">
        <f>ScannerCosts!$B$15</f>
        <v>1382.0623000000001</v>
      </c>
      <c r="I45" s="74">
        <f>ScannerCosts!$B$15</f>
        <v>1382.0623000000001</v>
      </c>
      <c r="J45" s="74">
        <f>ScannerCosts!$B$15</f>
        <v>1382.0623000000001</v>
      </c>
      <c r="K45" s="74">
        <f>ScannerCosts!$B$15</f>
        <v>1382.0623000000001</v>
      </c>
      <c r="L45" s="74">
        <f>ScannerCosts!$B$15</f>
        <v>1382.0623000000001</v>
      </c>
      <c r="M45" s="74">
        <f>ScannerCosts!$B$15</f>
        <v>1382.0623000000001</v>
      </c>
      <c r="N45" s="74">
        <f>ScannerCosts!$B$15</f>
        <v>1382.0623000000001</v>
      </c>
      <c r="O45" s="74"/>
    </row>
    <row r="46" spans="1:15" ht="15" outlineLevel="1">
      <c r="A46" s="73" t="s">
        <v>3</v>
      </c>
      <c r="B46" s="73" t="s">
        <v>176</v>
      </c>
      <c r="C46" s="77">
        <f>ScannerCosts!$C$16</f>
        <v>300.39598636657456</v>
      </c>
      <c r="D46" s="74"/>
      <c r="E46" s="74"/>
      <c r="F46" s="74"/>
      <c r="G46" s="74">
        <f>G32*$C46/1000</f>
        <v>457.40215418487401</v>
      </c>
      <c r="H46" s="74">
        <f t="shared" ref="H46:N46" si="27">H32*$C46/1000</f>
        <v>503.14236960336149</v>
      </c>
      <c r="I46" s="74">
        <f t="shared" si="27"/>
        <v>553.45660656369773</v>
      </c>
      <c r="J46" s="74">
        <f t="shared" si="27"/>
        <v>608.80226722006739</v>
      </c>
      <c r="K46" s="74">
        <f t="shared" si="27"/>
        <v>669.68249394207419</v>
      </c>
      <c r="L46" s="74">
        <f t="shared" si="27"/>
        <v>736.65074333628172</v>
      </c>
      <c r="M46" s="74">
        <f t="shared" si="27"/>
        <v>810.31581766991019</v>
      </c>
      <c r="N46" s="74">
        <f t="shared" si="27"/>
        <v>891.34739943690124</v>
      </c>
      <c r="O46" s="74"/>
    </row>
    <row r="47" spans="1:15" s="73" customFormat="1" ht="18" customHeight="1" outlineLevel="1">
      <c r="A47" s="85" t="s">
        <v>3</v>
      </c>
      <c r="B47" s="85"/>
      <c r="C47" s="86"/>
      <c r="D47" s="87">
        <f>SUM(D44:D46)</f>
        <v>1069.6400000000001</v>
      </c>
      <c r="E47" s="87">
        <f t="shared" ref="E47:N47" si="28">SUM(E44:E46)</f>
        <v>1176.604</v>
      </c>
      <c r="F47" s="87">
        <f t="shared" si="28"/>
        <v>1294.2644000000003</v>
      </c>
      <c r="G47" s="87">
        <f t="shared" si="28"/>
        <v>1839.4644541848741</v>
      </c>
      <c r="H47" s="87">
        <f t="shared" si="28"/>
        <v>1885.2046696033615</v>
      </c>
      <c r="I47" s="87">
        <f t="shared" si="28"/>
        <v>1935.5189065636978</v>
      </c>
      <c r="J47" s="87">
        <f t="shared" si="28"/>
        <v>1990.8645672200673</v>
      </c>
      <c r="K47" s="87">
        <f t="shared" si="28"/>
        <v>2051.7447939420745</v>
      </c>
      <c r="L47" s="87">
        <f t="shared" si="28"/>
        <v>2118.7130433362818</v>
      </c>
      <c r="M47" s="87">
        <f t="shared" si="28"/>
        <v>2192.3781176699104</v>
      </c>
      <c r="N47" s="87">
        <f t="shared" si="28"/>
        <v>2273.4096994369011</v>
      </c>
      <c r="O47" s="87"/>
    </row>
    <row r="48" spans="1:15" ht="15" outlineLevel="1">
      <c r="A48" s="73" t="s">
        <v>123</v>
      </c>
      <c r="B48" s="73" t="s">
        <v>181</v>
      </c>
      <c r="C48" s="7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5" s="130" customFormat="1" ht="15" outlineLevel="1">
      <c r="A49" s="73" t="s">
        <v>123</v>
      </c>
      <c r="B49" s="73" t="s">
        <v>175</v>
      </c>
      <c r="C49" s="128"/>
      <c r="D49" s="129"/>
      <c r="E49" s="129"/>
      <c r="F49" s="129"/>
      <c r="G49" s="129"/>
      <c r="H49" s="129"/>
      <c r="I49" s="129"/>
      <c r="J49" s="74">
        <f>ScannerCosts!$B$15</f>
        <v>1382.0623000000001</v>
      </c>
      <c r="K49" s="74">
        <f>ScannerCosts!$B$15</f>
        <v>1382.0623000000001</v>
      </c>
      <c r="L49" s="74">
        <f>ScannerCosts!$B$15</f>
        <v>1382.0623000000001</v>
      </c>
      <c r="M49" s="74">
        <f>ScannerCosts!$B$15</f>
        <v>1382.0623000000001</v>
      </c>
      <c r="N49" s="74">
        <f>ScannerCosts!$B$15</f>
        <v>1382.0623000000001</v>
      </c>
      <c r="O49" s="74"/>
    </row>
    <row r="50" spans="1:15" ht="15" outlineLevel="1">
      <c r="A50" s="73" t="s">
        <v>123</v>
      </c>
      <c r="B50" s="73" t="s">
        <v>176</v>
      </c>
      <c r="C50" s="77">
        <f>ScannerCosts!$C$16</f>
        <v>300.39598636657456</v>
      </c>
      <c r="D50" s="74"/>
      <c r="E50" s="74"/>
      <c r="F50" s="74"/>
      <c r="G50" s="74"/>
      <c r="H50" s="74"/>
      <c r="I50" s="74"/>
      <c r="J50" s="74">
        <f>J33*$C50/1000</f>
        <v>0</v>
      </c>
      <c r="K50" s="74">
        <f t="shared" ref="K50:N50" si="29">K33*$C50/1000</f>
        <v>0</v>
      </c>
      <c r="L50" s="74">
        <f t="shared" si="29"/>
        <v>104.38609772212452</v>
      </c>
      <c r="M50" s="74">
        <f t="shared" si="29"/>
        <v>273.67410508498176</v>
      </c>
      <c r="N50" s="74">
        <f t="shared" si="29"/>
        <v>459.89091318412454</v>
      </c>
      <c r="O50" s="74"/>
    </row>
    <row r="51" spans="1:15" s="73" customFormat="1" ht="18" customHeight="1" outlineLevel="1">
      <c r="A51" s="85" t="s">
        <v>123</v>
      </c>
      <c r="B51" s="85"/>
      <c r="C51" s="86"/>
      <c r="D51" s="87">
        <f>SUM(D48:D50)</f>
        <v>0</v>
      </c>
      <c r="E51" s="87">
        <f t="shared" ref="E51:N51" si="30">SUM(E48:E50)</f>
        <v>0</v>
      </c>
      <c r="F51" s="87">
        <f t="shared" si="30"/>
        <v>0</v>
      </c>
      <c r="G51" s="87">
        <f t="shared" si="30"/>
        <v>0</v>
      </c>
      <c r="H51" s="87">
        <f t="shared" si="30"/>
        <v>0</v>
      </c>
      <c r="I51" s="87">
        <f t="shared" si="30"/>
        <v>0</v>
      </c>
      <c r="J51" s="87">
        <f t="shared" si="30"/>
        <v>1382.0623000000001</v>
      </c>
      <c r="K51" s="87">
        <f t="shared" si="30"/>
        <v>1382.0623000000001</v>
      </c>
      <c r="L51" s="87">
        <f t="shared" si="30"/>
        <v>1486.4483977221246</v>
      </c>
      <c r="M51" s="87">
        <f t="shared" si="30"/>
        <v>1655.7364050849819</v>
      </c>
      <c r="N51" s="87">
        <f t="shared" si="30"/>
        <v>1841.9532131841247</v>
      </c>
      <c r="O51" s="87"/>
    </row>
    <row r="52" spans="1:15" ht="15" outlineLevel="1">
      <c r="A52" s="73" t="s">
        <v>183</v>
      </c>
      <c r="B52" s="73" t="s">
        <v>125</v>
      </c>
      <c r="C52" s="77">
        <v>935</v>
      </c>
      <c r="D52" s="74">
        <f t="shared" ref="D52:N52" si="31">D34*$C52/1000</f>
        <v>0</v>
      </c>
      <c r="E52" s="74">
        <f t="shared" si="31"/>
        <v>4.2518877307884398E-13</v>
      </c>
      <c r="F52" s="74">
        <f t="shared" si="31"/>
        <v>4.2518877307884398E-13</v>
      </c>
      <c r="G52" s="74">
        <f t="shared" si="31"/>
        <v>2.1259438653942199E-13</v>
      </c>
      <c r="H52" s="74">
        <f t="shared" si="31"/>
        <v>-4.2518877307884398E-13</v>
      </c>
      <c r="I52" s="74">
        <f t="shared" si="31"/>
        <v>0</v>
      </c>
      <c r="J52" s="74">
        <f t="shared" si="31"/>
        <v>0</v>
      </c>
      <c r="K52" s="74">
        <f t="shared" si="31"/>
        <v>0</v>
      </c>
      <c r="L52" s="74">
        <f t="shared" si="31"/>
        <v>0</v>
      </c>
      <c r="M52" s="74">
        <f t="shared" si="31"/>
        <v>0</v>
      </c>
      <c r="N52" s="74">
        <f t="shared" si="31"/>
        <v>0</v>
      </c>
      <c r="O52" s="74"/>
    </row>
    <row r="53" spans="1:15" s="73" customFormat="1" ht="18" customHeight="1" outlineLevel="1">
      <c r="A53" s="85" t="s">
        <v>183</v>
      </c>
      <c r="B53" s="85"/>
      <c r="C53" s="86"/>
      <c r="D53" s="87">
        <f t="shared" ref="D53:N53" si="32">SUM(D52:D52)</f>
        <v>0</v>
      </c>
      <c r="E53" s="87">
        <f t="shared" si="32"/>
        <v>4.2518877307884398E-13</v>
      </c>
      <c r="F53" s="87">
        <f t="shared" si="32"/>
        <v>4.2518877307884398E-13</v>
      </c>
      <c r="G53" s="87">
        <f t="shared" si="32"/>
        <v>2.1259438653942199E-13</v>
      </c>
      <c r="H53" s="87">
        <f t="shared" si="32"/>
        <v>-4.2518877307884398E-13</v>
      </c>
      <c r="I53" s="87">
        <f t="shared" si="32"/>
        <v>0</v>
      </c>
      <c r="J53" s="87">
        <f t="shared" si="32"/>
        <v>0</v>
      </c>
      <c r="K53" s="87">
        <f t="shared" si="32"/>
        <v>0</v>
      </c>
      <c r="L53" s="87">
        <f t="shared" si="32"/>
        <v>0</v>
      </c>
      <c r="M53" s="87">
        <f t="shared" si="32"/>
        <v>0</v>
      </c>
      <c r="N53" s="87">
        <f t="shared" si="32"/>
        <v>0</v>
      </c>
      <c r="O53" s="87"/>
    </row>
    <row r="54" spans="1:15" s="76" customFormat="1" ht="17" customHeight="1" outlineLevel="1">
      <c r="A54" s="78" t="s">
        <v>114</v>
      </c>
      <c r="B54" s="78"/>
      <c r="C54" s="78"/>
      <c r="D54" s="79">
        <f t="shared" ref="D54:N54" si="33">D39+D43+D47+D51+D53</f>
        <v>4806.33</v>
      </c>
      <c r="E54" s="79">
        <f t="shared" si="33"/>
        <v>5270.8380000000006</v>
      </c>
      <c r="F54" s="79">
        <f t="shared" si="33"/>
        <v>5781.7968000000001</v>
      </c>
      <c r="G54" s="79">
        <f t="shared" si="33"/>
        <v>6930.4479051473827</v>
      </c>
      <c r="H54" s="79">
        <f t="shared" si="33"/>
        <v>7033.5233206621206</v>
      </c>
      <c r="I54" s="79">
        <f t="shared" si="33"/>
        <v>7146.9062777283334</v>
      </c>
      <c r="J54" s="79">
        <f t="shared" si="33"/>
        <v>8653.6898305011655</v>
      </c>
      <c r="K54" s="79">
        <f t="shared" si="33"/>
        <v>8790.8832085512822</v>
      </c>
      <c r="L54" s="79">
        <f t="shared" si="33"/>
        <v>9046.1820221285361</v>
      </c>
      <c r="M54" s="79">
        <f t="shared" si="33"/>
        <v>9381.4740169320357</v>
      </c>
      <c r="N54" s="79">
        <f t="shared" si="33"/>
        <v>9750.2952112158837</v>
      </c>
      <c r="O54" s="79">
        <f>(SUM(D54:N54))</f>
        <v>82592.366592866747</v>
      </c>
    </row>
    <row r="55" spans="1:15" s="73" customFormat="1" ht="17" customHeight="1" outlineLevel="1">
      <c r="A55" s="88" t="s">
        <v>120</v>
      </c>
      <c r="B55" s="88"/>
      <c r="C55" s="89"/>
      <c r="D55" s="90">
        <f>D54-D$14</f>
        <v>-62.215000000000146</v>
      </c>
      <c r="E55" s="90">
        <f t="shared" ref="E55:N55" si="34">E54-E$14</f>
        <v>-84.561499999999796</v>
      </c>
      <c r="F55" s="90">
        <f t="shared" si="34"/>
        <v>-109.14264999999978</v>
      </c>
      <c r="G55" s="90">
        <f t="shared" si="34"/>
        <v>450.41451014738141</v>
      </c>
      <c r="H55" s="90">
        <f t="shared" si="34"/>
        <v>-94.513413837880762</v>
      </c>
      <c r="I55" s="90">
        <f t="shared" si="34"/>
        <v>-693.93413022166988</v>
      </c>
      <c r="J55" s="90">
        <f t="shared" si="34"/>
        <v>28.765381756160423</v>
      </c>
      <c r="K55" s="90">
        <f t="shared" si="34"/>
        <v>-696.53368506822335</v>
      </c>
      <c r="L55" s="90">
        <f t="shared" si="34"/>
        <v>-1389.9765608529215</v>
      </c>
      <c r="M55" s="90">
        <f t="shared" si="34"/>
        <v>-2098.3004243475698</v>
      </c>
      <c r="N55" s="90">
        <f t="shared" si="34"/>
        <v>-2877.4566741916842</v>
      </c>
      <c r="O55" s="90">
        <f>SUM(D55:N55)</f>
        <v>-7627.4541466164073</v>
      </c>
    </row>
    <row r="56" spans="1:15" s="135" customFormat="1" ht="17" customHeight="1" outlineLevel="1">
      <c r="A56" s="134" t="s">
        <v>135</v>
      </c>
      <c r="D56" s="136">
        <f>D54/D$8*1000</f>
        <v>923.05166122527362</v>
      </c>
      <c r="E56" s="136">
        <f t="shared" ref="E56:O56" si="35">E54/E$8*1000</f>
        <v>920.23639506259053</v>
      </c>
      <c r="F56" s="136">
        <f t="shared" si="35"/>
        <v>917.67706218742399</v>
      </c>
      <c r="G56" s="136">
        <f t="shared" si="35"/>
        <v>999.99003034656448</v>
      </c>
      <c r="H56" s="136">
        <f t="shared" si="35"/>
        <v>922.602471026741</v>
      </c>
      <c r="I56" s="136">
        <f t="shared" si="35"/>
        <v>852.25014437235586</v>
      </c>
      <c r="J56" s="136">
        <f t="shared" si="35"/>
        <v>938.11836145369648</v>
      </c>
      <c r="K56" s="136">
        <f t="shared" si="35"/>
        <v>866.35549930595175</v>
      </c>
      <c r="L56" s="136">
        <f t="shared" si="35"/>
        <v>810.46872979519276</v>
      </c>
      <c r="M56" s="136">
        <f t="shared" si="35"/>
        <v>764.09848039259111</v>
      </c>
      <c r="N56" s="136">
        <f t="shared" si="35"/>
        <v>721.94370820840777</v>
      </c>
      <c r="O56" s="136">
        <f t="shared" si="35"/>
        <v>855.95229663912107</v>
      </c>
    </row>
    <row r="57" spans="1:15" s="73" customFormat="1" ht="17" customHeight="1">
      <c r="D57" s="74"/>
      <c r="E57" s="74"/>
      <c r="F57" s="75"/>
      <c r="G57" s="74"/>
      <c r="H57" s="75"/>
      <c r="I57" s="74"/>
      <c r="J57" s="75"/>
      <c r="K57" s="74"/>
      <c r="L57" s="75"/>
      <c r="M57" s="74"/>
      <c r="N57" s="75"/>
      <c r="O57" s="75"/>
    </row>
    <row r="58" spans="1:15" s="70" customFormat="1" ht="17" customHeight="1">
      <c r="D58" s="71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2"/>
    </row>
    <row r="59" spans="1:15" ht="16">
      <c r="A59" s="6" t="s">
        <v>126</v>
      </c>
      <c r="B59" s="70"/>
      <c r="C59" s="6"/>
    </row>
    <row r="60" spans="1:15" s="80" customFormat="1" ht="17" customHeight="1">
      <c r="A60" s="80" t="s">
        <v>96</v>
      </c>
      <c r="D60" s="81">
        <f>D30</f>
        <v>2629</v>
      </c>
      <c r="E60" s="81">
        <f t="shared" ref="E60:N60" si="36">E30</f>
        <v>2891.9</v>
      </c>
      <c r="F60" s="81">
        <f t="shared" si="36"/>
        <v>3181.09</v>
      </c>
      <c r="G60" s="81">
        <f t="shared" si="36"/>
        <v>3499.1990000000005</v>
      </c>
      <c r="H60" s="81">
        <f t="shared" si="36"/>
        <v>3849.1189000000008</v>
      </c>
      <c r="I60" s="81">
        <f t="shared" si="36"/>
        <v>4234.0307900000016</v>
      </c>
      <c r="J60" s="81">
        <f t="shared" si="36"/>
        <v>4657.4338690000022</v>
      </c>
      <c r="K60" s="81">
        <f t="shared" si="36"/>
        <v>5123.1772559000028</v>
      </c>
      <c r="L60" s="81">
        <f t="shared" si="36"/>
        <v>5288</v>
      </c>
      <c r="M60" s="81">
        <f t="shared" si="36"/>
        <v>5288</v>
      </c>
      <c r="N60" s="81">
        <f t="shared" si="36"/>
        <v>5288</v>
      </c>
      <c r="O60" s="133"/>
    </row>
    <row r="61" spans="1:15" s="80" customFormat="1" ht="17" customHeight="1">
      <c r="A61" s="80" t="s">
        <v>97</v>
      </c>
      <c r="D61" s="81">
        <f t="shared" ref="D61:N63" si="37">D31</f>
        <v>1434</v>
      </c>
      <c r="E61" s="81">
        <f t="shared" si="37"/>
        <v>1577.4</v>
      </c>
      <c r="F61" s="81">
        <f t="shared" si="37"/>
        <v>1735.1400000000003</v>
      </c>
      <c r="G61" s="81">
        <f t="shared" si="37"/>
        <v>1908.6540000000005</v>
      </c>
      <c r="H61" s="81">
        <f t="shared" si="37"/>
        <v>2099.5194000000006</v>
      </c>
      <c r="I61" s="81">
        <f t="shared" si="37"/>
        <v>2309.471340000001</v>
      </c>
      <c r="J61" s="81">
        <f t="shared" si="37"/>
        <v>2540.4184740000014</v>
      </c>
      <c r="K61" s="81">
        <f t="shared" si="37"/>
        <v>2794.4603214000017</v>
      </c>
      <c r="L61" s="81">
        <f t="shared" si="37"/>
        <v>3073.9063535400023</v>
      </c>
      <c r="M61" s="81">
        <f t="shared" si="37"/>
        <v>3381.2969888940029</v>
      </c>
      <c r="N61" s="81">
        <f t="shared" si="37"/>
        <v>3719.4266877834034</v>
      </c>
      <c r="O61" s="133"/>
    </row>
    <row r="62" spans="1:15" s="80" customFormat="1" ht="17" customHeight="1">
      <c r="A62" s="80" t="s">
        <v>3</v>
      </c>
      <c r="D62" s="81">
        <f t="shared" si="37"/>
        <v>1144</v>
      </c>
      <c r="E62" s="81">
        <f t="shared" si="37"/>
        <v>1258.4000000000001</v>
      </c>
      <c r="F62" s="81">
        <f t="shared" si="37"/>
        <v>1384.2400000000002</v>
      </c>
      <c r="G62" s="81">
        <f t="shared" si="37"/>
        <v>1522.6640000000004</v>
      </c>
      <c r="H62" s="81">
        <f t="shared" si="37"/>
        <v>1674.9304000000006</v>
      </c>
      <c r="I62" s="81">
        <f t="shared" si="37"/>
        <v>1842.4234400000009</v>
      </c>
      <c r="J62" s="81">
        <f t="shared" si="37"/>
        <v>2026.6657840000012</v>
      </c>
      <c r="K62" s="81">
        <f t="shared" si="37"/>
        <v>2229.3323624000013</v>
      </c>
      <c r="L62" s="81">
        <f t="shared" si="37"/>
        <v>2452.2655986400018</v>
      </c>
      <c r="M62" s="81">
        <f t="shared" si="37"/>
        <v>2697.4921585040024</v>
      </c>
      <c r="N62" s="81">
        <f t="shared" si="37"/>
        <v>2967.241374354403</v>
      </c>
      <c r="O62" s="133"/>
    </row>
    <row r="63" spans="1:15" s="80" customFormat="1" ht="17" customHeight="1">
      <c r="A63" s="80" t="s">
        <v>123</v>
      </c>
      <c r="D63" s="81">
        <f t="shared" si="37"/>
        <v>0</v>
      </c>
      <c r="E63" s="81">
        <f t="shared" si="37"/>
        <v>0</v>
      </c>
      <c r="F63" s="81">
        <f t="shared" si="37"/>
        <v>0</v>
      </c>
      <c r="G63" s="81">
        <f t="shared" si="37"/>
        <v>0</v>
      </c>
      <c r="H63" s="81">
        <f t="shared" si="37"/>
        <v>0</v>
      </c>
      <c r="I63" s="81">
        <f t="shared" si="37"/>
        <v>-4.5474735088646412E-13</v>
      </c>
      <c r="J63" s="81">
        <f t="shared" si="37"/>
        <v>0</v>
      </c>
      <c r="K63" s="81">
        <f t="shared" si="37"/>
        <v>0</v>
      </c>
      <c r="L63" s="81">
        <f t="shared" si="37"/>
        <v>347.49498149000465</v>
      </c>
      <c r="M63" s="81">
        <f t="shared" si="37"/>
        <v>911.04447963900566</v>
      </c>
      <c r="N63" s="81">
        <f t="shared" si="37"/>
        <v>1530.9489276029062</v>
      </c>
      <c r="O63" s="81"/>
    </row>
    <row r="64" spans="1:15" s="80" customFormat="1" ht="17" customHeight="1">
      <c r="A64" s="80" t="s">
        <v>124</v>
      </c>
      <c r="D64" s="81"/>
      <c r="E64" s="81"/>
      <c r="F64" s="81"/>
      <c r="G64" s="81"/>
      <c r="H64" s="81"/>
      <c r="I64" s="81"/>
      <c r="J64" s="81"/>
      <c r="K64" s="81"/>
      <c r="L64" s="81">
        <f>L8-L60-L61-L62-L63</f>
        <v>0</v>
      </c>
      <c r="M64" s="133">
        <f>M8-M60-M61-M62-M63</f>
        <v>0</v>
      </c>
      <c r="N64" s="133">
        <f>N8-N60-N61-N62-N63</f>
        <v>0</v>
      </c>
      <c r="O64" s="133"/>
    </row>
    <row r="65" spans="1:15" s="80" customFormat="1" ht="17" customHeight="1">
      <c r="A65" s="80" t="s">
        <v>182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>
        <f>N8-N60-N61-N62-N63-N64</f>
        <v>0</v>
      </c>
      <c r="O65" s="81"/>
    </row>
    <row r="66" spans="1:15" s="83" customFormat="1" ht="17" customHeight="1">
      <c r="A66" s="83" t="s">
        <v>114</v>
      </c>
      <c r="D66" s="84">
        <f>SUM(D60:D65)</f>
        <v>5207</v>
      </c>
      <c r="E66" s="84">
        <f t="shared" ref="E66:N66" si="38">SUM(E60:E65)</f>
        <v>5727.7000000000007</v>
      </c>
      <c r="F66" s="84">
        <f t="shared" si="38"/>
        <v>6300.4700000000012</v>
      </c>
      <c r="G66" s="84">
        <f t="shared" si="38"/>
        <v>6930.5170000000016</v>
      </c>
      <c r="H66" s="84">
        <f t="shared" si="38"/>
        <v>7623.5687000000016</v>
      </c>
      <c r="I66" s="84">
        <f t="shared" si="38"/>
        <v>8385.9255700000031</v>
      </c>
      <c r="J66" s="84">
        <f t="shared" si="38"/>
        <v>9224.5181270000048</v>
      </c>
      <c r="K66" s="84">
        <f t="shared" si="38"/>
        <v>10146.969939700006</v>
      </c>
      <c r="L66" s="84">
        <f t="shared" si="38"/>
        <v>11161.666933670009</v>
      </c>
      <c r="M66" s="84">
        <f t="shared" si="38"/>
        <v>12277.833627037011</v>
      </c>
      <c r="N66" s="84">
        <f t="shared" si="38"/>
        <v>13505.616989740713</v>
      </c>
      <c r="O66" s="84"/>
    </row>
    <row r="67" spans="1:15" ht="15">
      <c r="A67" s="73" t="s">
        <v>96</v>
      </c>
      <c r="B67" s="73" t="s">
        <v>117</v>
      </c>
      <c r="C67" s="77">
        <f>C36</f>
        <v>925</v>
      </c>
      <c r="D67" s="74">
        <f>D36</f>
        <v>1988.75</v>
      </c>
      <c r="E67" s="74">
        <f t="shared" ref="E67:N67" si="39">E36</f>
        <v>1988.75</v>
      </c>
      <c r="F67" s="74">
        <f t="shared" si="39"/>
        <v>1988.75</v>
      </c>
      <c r="G67" s="74">
        <f t="shared" si="39"/>
        <v>1988.75</v>
      </c>
      <c r="H67" s="74">
        <f t="shared" si="39"/>
        <v>1988.75</v>
      </c>
      <c r="I67" s="74">
        <f t="shared" si="39"/>
        <v>1988.75</v>
      </c>
      <c r="J67" s="74">
        <f t="shared" si="39"/>
        <v>1988.75</v>
      </c>
      <c r="K67" s="74">
        <f t="shared" si="39"/>
        <v>1988.75</v>
      </c>
      <c r="L67" s="74">
        <f t="shared" si="39"/>
        <v>1988.75</v>
      </c>
      <c r="M67" s="74">
        <f t="shared" si="39"/>
        <v>1988.75</v>
      </c>
      <c r="N67" s="74">
        <f t="shared" si="39"/>
        <v>1988.75</v>
      </c>
      <c r="O67" s="74"/>
    </row>
    <row r="68" spans="1:15" ht="15">
      <c r="A68" s="73" t="s">
        <v>96</v>
      </c>
      <c r="B68" s="73" t="s">
        <v>118</v>
      </c>
      <c r="C68" s="77">
        <f>C37</f>
        <v>850</v>
      </c>
      <c r="D68" s="74">
        <f t="shared" ref="D68:N69" si="40">D37</f>
        <v>407.15</v>
      </c>
      <c r="E68" s="74">
        <f t="shared" si="40"/>
        <v>630.61500000000012</v>
      </c>
      <c r="F68" s="74">
        <f t="shared" si="40"/>
        <v>876.42650000000015</v>
      </c>
      <c r="G68" s="74">
        <f t="shared" si="40"/>
        <v>1146.8191500000003</v>
      </c>
      <c r="H68" s="74">
        <f t="shared" si="40"/>
        <v>1146.8191500000003</v>
      </c>
      <c r="I68" s="74">
        <f t="shared" si="40"/>
        <v>1146.8191500000003</v>
      </c>
      <c r="J68" s="74">
        <f t="shared" si="40"/>
        <v>1146.8191500000003</v>
      </c>
      <c r="K68" s="74">
        <f t="shared" si="40"/>
        <v>1146.8191500000003</v>
      </c>
      <c r="L68" s="74">
        <f t="shared" si="40"/>
        <v>1146.8191500000003</v>
      </c>
      <c r="M68" s="74">
        <f t="shared" si="40"/>
        <v>1146.8191500000003</v>
      </c>
      <c r="N68" s="74">
        <f t="shared" si="40"/>
        <v>1146.8191500000003</v>
      </c>
      <c r="O68" s="74"/>
    </row>
    <row r="69" spans="1:15" ht="15">
      <c r="A69" s="73" t="s">
        <v>96</v>
      </c>
      <c r="B69" s="73" t="s">
        <v>119</v>
      </c>
      <c r="C69" s="77">
        <f>C38</f>
        <v>935</v>
      </c>
      <c r="D69" s="74">
        <f t="shared" si="40"/>
        <v>0</v>
      </c>
      <c r="E69" s="74">
        <f t="shared" si="40"/>
        <v>0</v>
      </c>
      <c r="F69" s="74">
        <f t="shared" si="40"/>
        <v>0</v>
      </c>
      <c r="G69" s="74">
        <f t="shared" si="40"/>
        <v>0</v>
      </c>
      <c r="H69" s="74">
        <f t="shared" si="40"/>
        <v>0</v>
      </c>
      <c r="I69" s="74">
        <f t="shared" si="40"/>
        <v>0</v>
      </c>
      <c r="J69" s="74">
        <f t="shared" si="40"/>
        <v>0</v>
      </c>
      <c r="K69" s="74">
        <f t="shared" si="40"/>
        <v>0</v>
      </c>
      <c r="L69" s="74">
        <f t="shared" si="40"/>
        <v>0</v>
      </c>
      <c r="M69" s="74">
        <f t="shared" si="40"/>
        <v>0</v>
      </c>
      <c r="N69" s="74">
        <f t="shared" si="40"/>
        <v>0</v>
      </c>
      <c r="O69" s="74"/>
    </row>
    <row r="70" spans="1:15" s="73" customFormat="1" ht="17" customHeight="1">
      <c r="A70" s="85" t="s">
        <v>96</v>
      </c>
      <c r="B70" s="85"/>
      <c r="C70" s="86"/>
      <c r="D70" s="87">
        <f>SUM(D67:D69)</f>
        <v>2395.9</v>
      </c>
      <c r="E70" s="87">
        <f t="shared" ref="E70:N70" si="41">SUM(E67:E69)</f>
        <v>2619.3650000000002</v>
      </c>
      <c r="F70" s="87">
        <f t="shared" si="41"/>
        <v>2865.1765</v>
      </c>
      <c r="G70" s="87">
        <f t="shared" si="41"/>
        <v>3135.5691500000003</v>
      </c>
      <c r="H70" s="87">
        <f t="shared" si="41"/>
        <v>3135.5691500000003</v>
      </c>
      <c r="I70" s="87">
        <f t="shared" si="41"/>
        <v>3135.5691500000003</v>
      </c>
      <c r="J70" s="87">
        <f t="shared" si="41"/>
        <v>3135.5691500000003</v>
      </c>
      <c r="K70" s="87">
        <f t="shared" si="41"/>
        <v>3135.5691500000003</v>
      </c>
      <c r="L70" s="87">
        <f t="shared" si="41"/>
        <v>3135.5691500000003</v>
      </c>
      <c r="M70" s="87">
        <f t="shared" si="41"/>
        <v>3135.5691500000003</v>
      </c>
      <c r="N70" s="87">
        <f t="shared" si="41"/>
        <v>3135.5691500000003</v>
      </c>
      <c r="O70" s="87"/>
    </row>
    <row r="71" spans="1:15" ht="15">
      <c r="A71" s="73" t="s">
        <v>97</v>
      </c>
      <c r="B71" s="73" t="s">
        <v>181</v>
      </c>
      <c r="C71" s="77">
        <f>C40</f>
        <v>935</v>
      </c>
      <c r="D71" s="74">
        <f t="shared" ref="D71:N73" si="42">D40</f>
        <v>1340.79</v>
      </c>
      <c r="E71" s="74">
        <f t="shared" si="42"/>
        <v>1474.8689999999999</v>
      </c>
      <c r="F71" s="74">
        <f t="shared" si="42"/>
        <v>1622.3559000000005</v>
      </c>
      <c r="G71" s="74">
        <f t="shared" si="42"/>
        <v>0</v>
      </c>
      <c r="H71" s="74">
        <f t="shared" si="42"/>
        <v>0</v>
      </c>
      <c r="I71" s="74">
        <f t="shared" si="42"/>
        <v>0</v>
      </c>
      <c r="J71" s="74">
        <f t="shared" si="42"/>
        <v>0</v>
      </c>
      <c r="K71" s="74">
        <f t="shared" si="42"/>
        <v>0</v>
      </c>
      <c r="L71" s="74">
        <f t="shared" si="42"/>
        <v>0</v>
      </c>
      <c r="M71" s="74">
        <f t="shared" si="42"/>
        <v>0</v>
      </c>
      <c r="N71" s="74">
        <f t="shared" si="42"/>
        <v>0</v>
      </c>
      <c r="O71" s="74"/>
    </row>
    <row r="72" spans="1:15" s="130" customFormat="1" ht="15">
      <c r="A72" s="73" t="s">
        <v>97</v>
      </c>
      <c r="B72" s="73" t="s">
        <v>175</v>
      </c>
      <c r="C72" s="77">
        <f>C41</f>
        <v>0</v>
      </c>
      <c r="D72" s="74">
        <f t="shared" si="42"/>
        <v>0</v>
      </c>
      <c r="E72" s="74">
        <f t="shared" si="42"/>
        <v>0</v>
      </c>
      <c r="F72" s="74">
        <f t="shared" si="42"/>
        <v>0</v>
      </c>
      <c r="G72" s="74">
        <f t="shared" si="42"/>
        <v>1382.0623000000001</v>
      </c>
      <c r="H72" s="74">
        <f t="shared" si="42"/>
        <v>1382.0623000000001</v>
      </c>
      <c r="I72" s="74">
        <f t="shared" si="42"/>
        <v>1382.0623000000001</v>
      </c>
      <c r="J72" s="74">
        <f t="shared" si="42"/>
        <v>1382.0623000000001</v>
      </c>
      <c r="K72" s="74">
        <f t="shared" si="42"/>
        <v>1382.0623000000001</v>
      </c>
      <c r="L72" s="74">
        <f t="shared" si="42"/>
        <v>1382.0623000000001</v>
      </c>
      <c r="M72" s="74">
        <f t="shared" si="42"/>
        <v>1382.0623000000001</v>
      </c>
      <c r="N72" s="74">
        <f t="shared" si="42"/>
        <v>1382.0623000000001</v>
      </c>
      <c r="O72" s="74"/>
    </row>
    <row r="73" spans="1:15" ht="15">
      <c r="A73" s="73" t="s">
        <v>97</v>
      </c>
      <c r="B73" s="73" t="s">
        <v>176</v>
      </c>
      <c r="C73" s="77">
        <f>C42</f>
        <v>300.39598636657456</v>
      </c>
      <c r="D73" s="74">
        <f t="shared" si="42"/>
        <v>0</v>
      </c>
      <c r="E73" s="74">
        <f t="shared" si="42"/>
        <v>0</v>
      </c>
      <c r="F73" s="74">
        <f t="shared" si="42"/>
        <v>0</v>
      </c>
      <c r="G73" s="74">
        <f t="shared" si="42"/>
        <v>573.3520009625081</v>
      </c>
      <c r="H73" s="74">
        <f t="shared" si="42"/>
        <v>630.687201058759</v>
      </c>
      <c r="I73" s="74">
        <f t="shared" si="42"/>
        <v>693.75592116463497</v>
      </c>
      <c r="J73" s="74">
        <f t="shared" si="42"/>
        <v>763.13151328109859</v>
      </c>
      <c r="K73" s="74">
        <f t="shared" si="42"/>
        <v>839.44466460920842</v>
      </c>
      <c r="L73" s="74">
        <f t="shared" si="42"/>
        <v>923.38913107012945</v>
      </c>
      <c r="M73" s="74">
        <f t="shared" si="42"/>
        <v>1015.7280441771426</v>
      </c>
      <c r="N73" s="74">
        <f t="shared" si="42"/>
        <v>1117.3008485948569</v>
      </c>
      <c r="O73" s="74"/>
    </row>
    <row r="74" spans="1:15" s="73" customFormat="1" ht="18" customHeight="1">
      <c r="A74" s="85" t="s">
        <v>97</v>
      </c>
      <c r="B74" s="85"/>
      <c r="C74" s="86"/>
      <c r="D74" s="87">
        <f>SUM(D71:D73)</f>
        <v>1340.79</v>
      </c>
      <c r="E74" s="87">
        <f t="shared" ref="E74:N74" si="43">SUM(E71:E73)</f>
        <v>1474.8689999999999</v>
      </c>
      <c r="F74" s="87">
        <f t="shared" si="43"/>
        <v>1622.3559000000005</v>
      </c>
      <c r="G74" s="87">
        <f t="shared" si="43"/>
        <v>1955.4143009625082</v>
      </c>
      <c r="H74" s="87">
        <f t="shared" si="43"/>
        <v>2012.7495010587591</v>
      </c>
      <c r="I74" s="87">
        <f t="shared" si="43"/>
        <v>2075.8182211646349</v>
      </c>
      <c r="J74" s="87">
        <f t="shared" si="43"/>
        <v>2145.1938132810988</v>
      </c>
      <c r="K74" s="87">
        <f t="shared" si="43"/>
        <v>2221.5069646092084</v>
      </c>
      <c r="L74" s="87">
        <f t="shared" si="43"/>
        <v>2305.4514310701297</v>
      </c>
      <c r="M74" s="87">
        <f t="shared" si="43"/>
        <v>2397.7903441771427</v>
      </c>
      <c r="N74" s="87">
        <f t="shared" si="43"/>
        <v>2499.3631485948572</v>
      </c>
      <c r="O74" s="87"/>
    </row>
    <row r="75" spans="1:15" ht="15">
      <c r="A75" s="73" t="s">
        <v>3</v>
      </c>
      <c r="B75" s="73" t="s">
        <v>181</v>
      </c>
      <c r="C75" s="77">
        <f>C44</f>
        <v>935</v>
      </c>
      <c r="D75" s="74">
        <f t="shared" ref="D75:N77" si="44">D44</f>
        <v>1069.6400000000001</v>
      </c>
      <c r="E75" s="74">
        <f t="shared" si="44"/>
        <v>1176.604</v>
      </c>
      <c r="F75" s="74">
        <f t="shared" si="44"/>
        <v>1294.2644000000003</v>
      </c>
      <c r="G75" s="74">
        <f t="shared" si="44"/>
        <v>0</v>
      </c>
      <c r="H75" s="74">
        <f t="shared" si="44"/>
        <v>0</v>
      </c>
      <c r="I75" s="74">
        <f t="shared" si="44"/>
        <v>0</v>
      </c>
      <c r="J75" s="74">
        <f t="shared" si="44"/>
        <v>0</v>
      </c>
      <c r="K75" s="74">
        <f t="shared" si="44"/>
        <v>0</v>
      </c>
      <c r="L75" s="74">
        <f t="shared" si="44"/>
        <v>0</v>
      </c>
      <c r="M75" s="74">
        <f t="shared" si="44"/>
        <v>0</v>
      </c>
      <c r="N75" s="74">
        <f t="shared" si="44"/>
        <v>0</v>
      </c>
      <c r="O75" s="74"/>
    </row>
    <row r="76" spans="1:15" s="130" customFormat="1" ht="15">
      <c r="A76" s="73" t="s">
        <v>3</v>
      </c>
      <c r="B76" s="73" t="s">
        <v>175</v>
      </c>
      <c r="C76" s="77">
        <f>C45</f>
        <v>0</v>
      </c>
      <c r="D76" s="74">
        <f t="shared" si="44"/>
        <v>0</v>
      </c>
      <c r="E76" s="74">
        <f t="shared" si="44"/>
        <v>0</v>
      </c>
      <c r="F76" s="74">
        <f t="shared" si="44"/>
        <v>0</v>
      </c>
      <c r="G76" s="74">
        <f t="shared" si="44"/>
        <v>1382.0623000000001</v>
      </c>
      <c r="H76" s="74">
        <f t="shared" si="44"/>
        <v>1382.0623000000001</v>
      </c>
      <c r="I76" s="74">
        <f t="shared" si="44"/>
        <v>1382.0623000000001</v>
      </c>
      <c r="J76" s="74">
        <f t="shared" si="44"/>
        <v>1382.0623000000001</v>
      </c>
      <c r="K76" s="74">
        <f t="shared" si="44"/>
        <v>1382.0623000000001</v>
      </c>
      <c r="L76" s="74">
        <f t="shared" si="44"/>
        <v>1382.0623000000001</v>
      </c>
      <c r="M76" s="74">
        <f t="shared" si="44"/>
        <v>1382.0623000000001</v>
      </c>
      <c r="N76" s="74">
        <f t="shared" si="44"/>
        <v>1382.0623000000001</v>
      </c>
      <c r="O76" s="74"/>
    </row>
    <row r="77" spans="1:15" ht="15">
      <c r="A77" s="73" t="s">
        <v>3</v>
      </c>
      <c r="B77" s="73" t="s">
        <v>176</v>
      </c>
      <c r="C77" s="77">
        <f>C46</f>
        <v>300.39598636657456</v>
      </c>
      <c r="D77" s="74">
        <f t="shared" si="44"/>
        <v>0</v>
      </c>
      <c r="E77" s="74">
        <f t="shared" si="44"/>
        <v>0</v>
      </c>
      <c r="F77" s="74">
        <f t="shared" si="44"/>
        <v>0</v>
      </c>
      <c r="G77" s="74">
        <f t="shared" si="44"/>
        <v>457.40215418487401</v>
      </c>
      <c r="H77" s="74">
        <f t="shared" si="44"/>
        <v>503.14236960336149</v>
      </c>
      <c r="I77" s="74">
        <f t="shared" si="44"/>
        <v>553.45660656369773</v>
      </c>
      <c r="J77" s="74">
        <f t="shared" si="44"/>
        <v>608.80226722006739</v>
      </c>
      <c r="K77" s="74">
        <f t="shared" si="44"/>
        <v>669.68249394207419</v>
      </c>
      <c r="L77" s="74">
        <f t="shared" si="44"/>
        <v>736.65074333628172</v>
      </c>
      <c r="M77" s="74">
        <f t="shared" si="44"/>
        <v>810.31581766991019</v>
      </c>
      <c r="N77" s="74">
        <f t="shared" si="44"/>
        <v>891.34739943690124</v>
      </c>
      <c r="O77" s="74"/>
    </row>
    <row r="78" spans="1:15" s="73" customFormat="1" ht="18" customHeight="1">
      <c r="A78" s="85" t="s">
        <v>3</v>
      </c>
      <c r="B78" s="85"/>
      <c r="C78" s="86"/>
      <c r="D78" s="87">
        <f>SUM(D75:D77)</f>
        <v>1069.6400000000001</v>
      </c>
      <c r="E78" s="87">
        <f t="shared" ref="E78:N78" si="45">SUM(E75:E77)</f>
        <v>1176.604</v>
      </c>
      <c r="F78" s="87">
        <f t="shared" si="45"/>
        <v>1294.2644000000003</v>
      </c>
      <c r="G78" s="87">
        <f t="shared" si="45"/>
        <v>1839.4644541848741</v>
      </c>
      <c r="H78" s="87">
        <f t="shared" si="45"/>
        <v>1885.2046696033615</v>
      </c>
      <c r="I78" s="87">
        <f t="shared" si="45"/>
        <v>1935.5189065636978</v>
      </c>
      <c r="J78" s="87">
        <f t="shared" si="45"/>
        <v>1990.8645672200673</v>
      </c>
      <c r="K78" s="87">
        <f t="shared" si="45"/>
        <v>2051.7447939420745</v>
      </c>
      <c r="L78" s="87">
        <f t="shared" si="45"/>
        <v>2118.7130433362818</v>
      </c>
      <c r="M78" s="87">
        <f t="shared" si="45"/>
        <v>2192.3781176699104</v>
      </c>
      <c r="N78" s="87">
        <f t="shared" si="45"/>
        <v>2273.4096994369011</v>
      </c>
      <c r="O78" s="87"/>
    </row>
    <row r="79" spans="1:15" ht="15">
      <c r="A79" s="73" t="s">
        <v>123</v>
      </c>
      <c r="B79" s="73" t="s">
        <v>181</v>
      </c>
      <c r="C79" s="77">
        <f>C48</f>
        <v>0</v>
      </c>
      <c r="D79" s="74">
        <f t="shared" ref="D79:N81" si="46">D48</f>
        <v>0</v>
      </c>
      <c r="E79" s="74">
        <f t="shared" si="46"/>
        <v>0</v>
      </c>
      <c r="F79" s="74">
        <f t="shared" si="46"/>
        <v>0</v>
      </c>
      <c r="G79" s="74">
        <f t="shared" si="46"/>
        <v>0</v>
      </c>
      <c r="H79" s="74">
        <f t="shared" si="46"/>
        <v>0</v>
      </c>
      <c r="I79" s="74">
        <f t="shared" si="46"/>
        <v>0</v>
      </c>
      <c r="J79" s="74">
        <f t="shared" si="46"/>
        <v>0</v>
      </c>
      <c r="K79" s="74">
        <f t="shared" si="46"/>
        <v>0</v>
      </c>
      <c r="L79" s="74">
        <f t="shared" si="46"/>
        <v>0</v>
      </c>
      <c r="M79" s="74">
        <f t="shared" si="46"/>
        <v>0</v>
      </c>
      <c r="N79" s="74">
        <f t="shared" si="46"/>
        <v>0</v>
      </c>
      <c r="O79" s="74"/>
    </row>
    <row r="80" spans="1:15" s="130" customFormat="1" ht="15">
      <c r="A80" s="73" t="s">
        <v>123</v>
      </c>
      <c r="B80" s="73" t="s">
        <v>175</v>
      </c>
      <c r="C80" s="77">
        <f>C49</f>
        <v>0</v>
      </c>
      <c r="D80" s="74">
        <f t="shared" si="46"/>
        <v>0</v>
      </c>
      <c r="E80" s="74">
        <f t="shared" si="46"/>
        <v>0</v>
      </c>
      <c r="F80" s="74">
        <f t="shared" si="46"/>
        <v>0</v>
      </c>
      <c r="G80" s="74">
        <f t="shared" si="46"/>
        <v>0</v>
      </c>
      <c r="H80" s="74">
        <f t="shared" si="46"/>
        <v>0</v>
      </c>
      <c r="I80" s="74">
        <f t="shared" si="46"/>
        <v>0</v>
      </c>
      <c r="J80" s="74">
        <f t="shared" si="46"/>
        <v>1382.0623000000001</v>
      </c>
      <c r="K80" s="74">
        <f t="shared" si="46"/>
        <v>1382.0623000000001</v>
      </c>
      <c r="L80" s="74">
        <f t="shared" si="46"/>
        <v>1382.0623000000001</v>
      </c>
      <c r="M80" s="74">
        <f t="shared" si="46"/>
        <v>1382.0623000000001</v>
      </c>
      <c r="N80" s="74">
        <f t="shared" si="46"/>
        <v>1382.0623000000001</v>
      </c>
      <c r="O80" s="74"/>
    </row>
    <row r="81" spans="1:15" ht="15">
      <c r="A81" s="73" t="s">
        <v>123</v>
      </c>
      <c r="B81" s="73" t="s">
        <v>176</v>
      </c>
      <c r="C81" s="77">
        <f>C50</f>
        <v>300.39598636657456</v>
      </c>
      <c r="D81" s="74">
        <f t="shared" si="46"/>
        <v>0</v>
      </c>
      <c r="E81" s="74">
        <f t="shared" si="46"/>
        <v>0</v>
      </c>
      <c r="F81" s="74">
        <f t="shared" si="46"/>
        <v>0</v>
      </c>
      <c r="G81" s="74">
        <f t="shared" si="46"/>
        <v>0</v>
      </c>
      <c r="H81" s="74">
        <f t="shared" si="46"/>
        <v>0</v>
      </c>
      <c r="I81" s="74">
        <f t="shared" si="46"/>
        <v>0</v>
      </c>
      <c r="J81" s="74">
        <f t="shared" si="46"/>
        <v>0</v>
      </c>
      <c r="K81" s="74">
        <f t="shared" si="46"/>
        <v>0</v>
      </c>
      <c r="L81" s="74">
        <f t="shared" si="46"/>
        <v>104.38609772212452</v>
      </c>
      <c r="M81" s="74">
        <f t="shared" si="46"/>
        <v>273.67410508498176</v>
      </c>
      <c r="N81" s="74">
        <f t="shared" si="46"/>
        <v>459.89091318412454</v>
      </c>
      <c r="O81" s="74"/>
    </row>
    <row r="82" spans="1:15" s="73" customFormat="1" ht="18" customHeight="1">
      <c r="A82" s="85" t="s">
        <v>123</v>
      </c>
      <c r="B82" s="85"/>
      <c r="C82" s="86"/>
      <c r="D82" s="87">
        <f>SUM(D79:D81)</f>
        <v>0</v>
      </c>
      <c r="E82" s="87">
        <f t="shared" ref="E82:N82" si="47">SUM(E79:E81)</f>
        <v>0</v>
      </c>
      <c r="F82" s="87">
        <f t="shared" si="47"/>
        <v>0</v>
      </c>
      <c r="G82" s="87">
        <f t="shared" si="47"/>
        <v>0</v>
      </c>
      <c r="H82" s="87">
        <f t="shared" si="47"/>
        <v>0</v>
      </c>
      <c r="I82" s="87">
        <f t="shared" si="47"/>
        <v>0</v>
      </c>
      <c r="J82" s="87">
        <f t="shared" si="47"/>
        <v>1382.0623000000001</v>
      </c>
      <c r="K82" s="87">
        <f t="shared" si="47"/>
        <v>1382.0623000000001</v>
      </c>
      <c r="L82" s="87">
        <f t="shared" si="47"/>
        <v>1486.4483977221246</v>
      </c>
      <c r="M82" s="87">
        <f t="shared" si="47"/>
        <v>1655.7364050849819</v>
      </c>
      <c r="N82" s="87">
        <f t="shared" si="47"/>
        <v>1841.9532131841247</v>
      </c>
      <c r="O82" s="87"/>
    </row>
    <row r="83" spans="1:15" ht="15">
      <c r="A83" s="73" t="s">
        <v>124</v>
      </c>
      <c r="B83" s="73" t="s">
        <v>181</v>
      </c>
      <c r="C83" s="7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</row>
    <row r="84" spans="1:15" s="130" customFormat="1" ht="15">
      <c r="A84" s="73" t="s">
        <v>124</v>
      </c>
      <c r="B84" s="73" t="s">
        <v>175</v>
      </c>
      <c r="C84" s="77"/>
      <c r="D84" s="74"/>
      <c r="E84" s="74"/>
      <c r="F84" s="74"/>
      <c r="G84" s="74"/>
      <c r="H84" s="74"/>
      <c r="I84" s="74"/>
      <c r="J84" s="74"/>
      <c r="K84" s="74"/>
      <c r="L84" s="74">
        <f>ScannerCosts!$B$15</f>
        <v>1382.0623000000001</v>
      </c>
      <c r="M84" s="74">
        <f>ScannerCosts!$B$15</f>
        <v>1382.0623000000001</v>
      </c>
      <c r="N84" s="74">
        <f>ScannerCosts!$B$15</f>
        <v>1382.0623000000001</v>
      </c>
      <c r="O84" s="74"/>
    </row>
    <row r="85" spans="1:15" ht="15">
      <c r="A85" s="73" t="s">
        <v>124</v>
      </c>
      <c r="B85" s="73" t="s">
        <v>176</v>
      </c>
      <c r="C85" s="77">
        <f>ScannerCosts!$C$16</f>
        <v>300.39598636657456</v>
      </c>
      <c r="D85" s="74"/>
      <c r="E85" s="74"/>
      <c r="F85" s="74"/>
      <c r="G85" s="74"/>
      <c r="H85" s="74"/>
      <c r="I85" s="74"/>
      <c r="J85" s="74"/>
      <c r="K85" s="74"/>
      <c r="L85" s="74">
        <f>L64*$C85/1000</f>
        <v>0</v>
      </c>
      <c r="M85" s="74">
        <f t="shared" ref="M85:N85" si="48">M64*$C85/1000</f>
        <v>0</v>
      </c>
      <c r="N85" s="74">
        <f t="shared" si="48"/>
        <v>0</v>
      </c>
      <c r="O85" s="74"/>
    </row>
    <row r="86" spans="1:15" s="73" customFormat="1" ht="18" customHeight="1">
      <c r="A86" s="85" t="s">
        <v>124</v>
      </c>
      <c r="B86" s="85"/>
      <c r="C86" s="86"/>
      <c r="D86" s="87">
        <f>SUM(D83:D85)</f>
        <v>0</v>
      </c>
      <c r="E86" s="87">
        <f t="shared" ref="E86:N86" si="49">SUM(E83:E85)</f>
        <v>0</v>
      </c>
      <c r="F86" s="87">
        <f t="shared" si="49"/>
        <v>0</v>
      </c>
      <c r="G86" s="87">
        <f t="shared" si="49"/>
        <v>0</v>
      </c>
      <c r="H86" s="87">
        <f t="shared" si="49"/>
        <v>0</v>
      </c>
      <c r="I86" s="87">
        <f t="shared" si="49"/>
        <v>0</v>
      </c>
      <c r="J86" s="87">
        <f t="shared" si="49"/>
        <v>0</v>
      </c>
      <c r="K86" s="87">
        <f t="shared" si="49"/>
        <v>0</v>
      </c>
      <c r="L86" s="87">
        <f t="shared" si="49"/>
        <v>1382.0623000000001</v>
      </c>
      <c r="M86" s="87">
        <f t="shared" si="49"/>
        <v>1382.0623000000001</v>
      </c>
      <c r="N86" s="87">
        <f t="shared" si="49"/>
        <v>1382.0623000000001</v>
      </c>
      <c r="O86" s="87"/>
    </row>
    <row r="87" spans="1:15" ht="15">
      <c r="A87" s="73" t="s">
        <v>183</v>
      </c>
      <c r="B87" s="73" t="s">
        <v>125</v>
      </c>
      <c r="C87" s="77">
        <f>C52</f>
        <v>935</v>
      </c>
      <c r="D87" s="74">
        <f t="shared" ref="D87:N87" si="50">D65*$C87/1000</f>
        <v>0</v>
      </c>
      <c r="E87" s="74">
        <f t="shared" si="50"/>
        <v>0</v>
      </c>
      <c r="F87" s="74">
        <f t="shared" si="50"/>
        <v>0</v>
      </c>
      <c r="G87" s="74">
        <f t="shared" si="50"/>
        <v>0</v>
      </c>
      <c r="H87" s="74">
        <f t="shared" si="50"/>
        <v>0</v>
      </c>
      <c r="I87" s="74">
        <f t="shared" si="50"/>
        <v>0</v>
      </c>
      <c r="J87" s="74">
        <f t="shared" si="50"/>
        <v>0</v>
      </c>
      <c r="K87" s="74">
        <f t="shared" si="50"/>
        <v>0</v>
      </c>
      <c r="L87" s="74">
        <f t="shared" si="50"/>
        <v>0</v>
      </c>
      <c r="M87" s="74">
        <f t="shared" si="50"/>
        <v>0</v>
      </c>
      <c r="N87" s="74">
        <f t="shared" si="50"/>
        <v>0</v>
      </c>
      <c r="O87" s="74"/>
    </row>
    <row r="88" spans="1:15" s="73" customFormat="1" ht="18" customHeight="1">
      <c r="A88" s="85" t="s">
        <v>183</v>
      </c>
      <c r="B88" s="85"/>
      <c r="C88" s="86"/>
      <c r="D88" s="87">
        <f t="shared" ref="D88:N88" si="51">SUM(D87:D87)</f>
        <v>0</v>
      </c>
      <c r="E88" s="87">
        <f t="shared" si="51"/>
        <v>0</v>
      </c>
      <c r="F88" s="87">
        <f t="shared" si="51"/>
        <v>0</v>
      </c>
      <c r="G88" s="87">
        <f t="shared" si="51"/>
        <v>0</v>
      </c>
      <c r="H88" s="87">
        <f t="shared" si="51"/>
        <v>0</v>
      </c>
      <c r="I88" s="87">
        <f t="shared" si="51"/>
        <v>0</v>
      </c>
      <c r="J88" s="87">
        <f t="shared" si="51"/>
        <v>0</v>
      </c>
      <c r="K88" s="87">
        <f t="shared" si="51"/>
        <v>0</v>
      </c>
      <c r="L88" s="87">
        <f t="shared" si="51"/>
        <v>0</v>
      </c>
      <c r="M88" s="87">
        <f t="shared" si="51"/>
        <v>0</v>
      </c>
      <c r="N88" s="87">
        <f t="shared" si="51"/>
        <v>0</v>
      </c>
      <c r="O88" s="87"/>
    </row>
    <row r="89" spans="1:15" s="76" customFormat="1" ht="17" customHeight="1">
      <c r="A89" s="78" t="s">
        <v>114</v>
      </c>
      <c r="B89" s="78"/>
      <c r="C89" s="78"/>
      <c r="D89" s="79">
        <f>D70+D74+D78+D82+D88+D86</f>
        <v>4806.33</v>
      </c>
      <c r="E89" s="79">
        <f t="shared" ref="E89:N89" si="52">E70+E74+E78+E82+E88+E86</f>
        <v>5270.8380000000006</v>
      </c>
      <c r="F89" s="79">
        <f t="shared" si="52"/>
        <v>5781.7968000000001</v>
      </c>
      <c r="G89" s="79">
        <f t="shared" si="52"/>
        <v>6930.4479051473827</v>
      </c>
      <c r="H89" s="79">
        <f t="shared" si="52"/>
        <v>7033.5233206621206</v>
      </c>
      <c r="I89" s="79">
        <f t="shared" si="52"/>
        <v>7146.9062777283334</v>
      </c>
      <c r="J89" s="79">
        <f t="shared" si="52"/>
        <v>8653.6898305011655</v>
      </c>
      <c r="K89" s="79">
        <f t="shared" si="52"/>
        <v>8790.8832085512822</v>
      </c>
      <c r="L89" s="79">
        <f t="shared" si="52"/>
        <v>10428.244322128536</v>
      </c>
      <c r="M89" s="79">
        <f t="shared" si="52"/>
        <v>10763.536316932035</v>
      </c>
      <c r="N89" s="79">
        <f t="shared" si="52"/>
        <v>11132.357511215883</v>
      </c>
      <c r="O89" s="79">
        <f>(SUM(D89:N89))</f>
        <v>86738.553492866748</v>
      </c>
    </row>
    <row r="90" spans="1:15" s="73" customFormat="1" ht="17" customHeight="1">
      <c r="A90" s="88" t="s">
        <v>120</v>
      </c>
      <c r="B90" s="88"/>
      <c r="C90" s="89"/>
      <c r="D90" s="90">
        <f>D89-D$14</f>
        <v>-62.215000000000146</v>
      </c>
      <c r="E90" s="90">
        <f t="shared" ref="E90:N90" si="53">E89-E$14</f>
        <v>-84.561499999999796</v>
      </c>
      <c r="F90" s="90">
        <f t="shared" si="53"/>
        <v>-109.14264999999978</v>
      </c>
      <c r="G90" s="90">
        <f t="shared" si="53"/>
        <v>450.41451014738141</v>
      </c>
      <c r="H90" s="90">
        <f t="shared" si="53"/>
        <v>-94.513413837880762</v>
      </c>
      <c r="I90" s="90">
        <f t="shared" si="53"/>
        <v>-693.93413022166988</v>
      </c>
      <c r="J90" s="90">
        <f t="shared" si="53"/>
        <v>28.765381756160423</v>
      </c>
      <c r="K90" s="90">
        <f t="shared" si="53"/>
        <v>-696.53368506822335</v>
      </c>
      <c r="L90" s="90">
        <f t="shared" si="53"/>
        <v>-7.9142608529218705</v>
      </c>
      <c r="M90" s="90">
        <f t="shared" si="53"/>
        <v>-716.23812434757019</v>
      </c>
      <c r="N90" s="90">
        <f t="shared" si="53"/>
        <v>-1495.3943741916846</v>
      </c>
      <c r="O90" s="90">
        <f>SUM(D90:N90)</f>
        <v>-3481.2672466164086</v>
      </c>
    </row>
    <row r="91" spans="1:15" s="135" customFormat="1" ht="17" customHeight="1">
      <c r="A91" s="134" t="s">
        <v>135</v>
      </c>
      <c r="D91" s="136">
        <f>D89/D$8*1000</f>
        <v>923.05166122527362</v>
      </c>
      <c r="E91" s="136">
        <f t="shared" ref="E91:O91" si="54">E89/E$8*1000</f>
        <v>920.23639506259053</v>
      </c>
      <c r="F91" s="136">
        <f t="shared" si="54"/>
        <v>917.67706218742399</v>
      </c>
      <c r="G91" s="136">
        <f t="shared" si="54"/>
        <v>999.99003034656448</v>
      </c>
      <c r="H91" s="136">
        <f t="shared" si="54"/>
        <v>922.602471026741</v>
      </c>
      <c r="I91" s="136">
        <f t="shared" si="54"/>
        <v>852.25014437235586</v>
      </c>
      <c r="J91" s="136">
        <f t="shared" si="54"/>
        <v>938.11836145369648</v>
      </c>
      <c r="K91" s="136">
        <f t="shared" si="54"/>
        <v>866.35549930595175</v>
      </c>
      <c r="L91" s="136">
        <f t="shared" si="54"/>
        <v>934.29094275075988</v>
      </c>
      <c r="M91" s="136">
        <f t="shared" si="54"/>
        <v>876.66412853401573</v>
      </c>
      <c r="N91" s="136">
        <f t="shared" si="54"/>
        <v>824.27611560970297</v>
      </c>
      <c r="O91" s="136">
        <f t="shared" si="54"/>
        <v>898.92162111488381</v>
      </c>
    </row>
    <row r="93" spans="1:15">
      <c r="K93" s="142"/>
      <c r="L93" s="142"/>
      <c r="M93" s="142"/>
      <c r="N93" s="142">
        <f>N90-N55</f>
        <v>1382.0622999999996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C4E5-214C-B443-9000-4743FEEA8ADF}">
  <sheetPr>
    <pageSetUpPr fitToPage="1"/>
  </sheetPr>
  <dimension ref="A3:E44"/>
  <sheetViews>
    <sheetView zoomScale="110" zoomScaleNormal="110" workbookViewId="0">
      <selection activeCell="A5" sqref="A5:C13"/>
    </sheetView>
  </sheetViews>
  <sheetFormatPr baseColWidth="10" defaultRowHeight="15"/>
  <cols>
    <col min="1" max="1" width="44.83203125" customWidth="1"/>
    <col min="4" max="4" width="54" bestFit="1" customWidth="1"/>
    <col min="5" max="5" width="45" customWidth="1"/>
    <col min="6" max="6" width="36.6640625" customWidth="1"/>
  </cols>
  <sheetData>
    <row r="3" spans="1:5" ht="28" customHeight="1">
      <c r="A3" s="91"/>
      <c r="B3" s="116" t="s">
        <v>174</v>
      </c>
      <c r="C3" s="116" t="s">
        <v>135</v>
      </c>
      <c r="D3" s="91"/>
    </row>
    <row r="4" spans="1:5" ht="28" customHeight="1">
      <c r="A4" s="98" t="s">
        <v>134</v>
      </c>
      <c r="B4" s="98"/>
      <c r="C4" s="98">
        <v>5000</v>
      </c>
      <c r="D4" s="98"/>
    </row>
    <row r="5" spans="1:5" ht="28" customHeight="1">
      <c r="A5" s="114" t="s">
        <v>133</v>
      </c>
      <c r="B5" s="92">
        <f>'Staffing costs'!C28/1000</f>
        <v>1060.0623000000001</v>
      </c>
      <c r="C5" s="125">
        <f>B5/C$4*1000</f>
        <v>212.01246</v>
      </c>
      <c r="D5" s="114" t="s">
        <v>160</v>
      </c>
      <c r="E5" t="s">
        <v>177</v>
      </c>
    </row>
    <row r="6" spans="1:5" ht="28" customHeight="1">
      <c r="A6" s="97" t="s">
        <v>14</v>
      </c>
      <c r="B6" s="97">
        <f>SUM(B5)</f>
        <v>1060.0623000000001</v>
      </c>
      <c r="C6" s="126">
        <f>SUM(C5)</f>
        <v>212.01246</v>
      </c>
      <c r="D6" s="97"/>
    </row>
    <row r="7" spans="1:5" ht="28" customHeight="1">
      <c r="A7" s="114" t="s">
        <v>127</v>
      </c>
      <c r="B7" s="92">
        <f>B21</f>
        <v>296</v>
      </c>
      <c r="C7" s="125">
        <f t="shared" ref="C7:C11" si="0">B7/C$4*1000</f>
        <v>59.2</v>
      </c>
      <c r="D7" s="114" t="s">
        <v>128</v>
      </c>
      <c r="E7" t="s">
        <v>177</v>
      </c>
    </row>
    <row r="8" spans="1:5" ht="28" customHeight="1">
      <c r="A8" s="114" t="s">
        <v>130</v>
      </c>
      <c r="B8" s="96">
        <f>Radiopharm!D30</f>
        <v>1308.1993374272786</v>
      </c>
      <c r="C8" s="125">
        <f t="shared" si="0"/>
        <v>261.63986748545568</v>
      </c>
      <c r="D8" s="115" t="s">
        <v>192</v>
      </c>
      <c r="E8" t="s">
        <v>178</v>
      </c>
    </row>
    <row r="9" spans="1:5" ht="28" customHeight="1">
      <c r="A9" s="114" t="s">
        <v>129</v>
      </c>
      <c r="B9" s="92">
        <f>B30</f>
        <v>46.507867132867133</v>
      </c>
      <c r="C9" s="125">
        <f t="shared" si="0"/>
        <v>9.3015734265734267</v>
      </c>
      <c r="D9" s="114" t="s">
        <v>165</v>
      </c>
      <c r="E9" t="s">
        <v>178</v>
      </c>
    </row>
    <row r="10" spans="1:5" ht="28" customHeight="1">
      <c r="A10" s="114" t="s">
        <v>131</v>
      </c>
      <c r="B10" s="92">
        <f>B36</f>
        <v>147.27272727272725</v>
      </c>
      <c r="C10" s="125">
        <f t="shared" si="0"/>
        <v>29.454545454545453</v>
      </c>
      <c r="D10" s="114" t="s">
        <v>173</v>
      </c>
      <c r="E10" t="s">
        <v>178</v>
      </c>
    </row>
    <row r="11" spans="1:5" ht="28" customHeight="1">
      <c r="A11" s="114" t="s">
        <v>132</v>
      </c>
      <c r="B11" s="96">
        <f>B44</f>
        <v>26</v>
      </c>
      <c r="C11" s="125">
        <f t="shared" si="0"/>
        <v>5.2</v>
      </c>
      <c r="D11" s="115" t="s">
        <v>172</v>
      </c>
      <c r="E11" t="s">
        <v>177</v>
      </c>
    </row>
    <row r="12" spans="1:5" ht="28" customHeight="1">
      <c r="A12" s="97" t="s">
        <v>15</v>
      </c>
      <c r="B12" s="97">
        <f>SUM(B7:B11)</f>
        <v>1823.979931832873</v>
      </c>
      <c r="C12" s="126">
        <f>SUM(C7:C11)</f>
        <v>364.79598636657454</v>
      </c>
      <c r="D12" s="97"/>
    </row>
    <row r="13" spans="1:5" ht="28" customHeight="1">
      <c r="A13" s="93" t="s">
        <v>7</v>
      </c>
      <c r="B13" s="93">
        <f>B6+B12</f>
        <v>2884.0422318328729</v>
      </c>
      <c r="C13" s="127">
        <f>C6+C12</f>
        <v>576.80844636657457</v>
      </c>
      <c r="D13" s="93"/>
    </row>
    <row r="15" spans="1:5">
      <c r="A15" t="s">
        <v>179</v>
      </c>
      <c r="B15" s="131">
        <f>B5+B7+B11</f>
        <v>1382.0623000000001</v>
      </c>
      <c r="C15" s="132">
        <f>C5+C7+C11</f>
        <v>276.41246000000001</v>
      </c>
    </row>
    <row r="16" spans="1:5">
      <c r="A16" t="s">
        <v>180</v>
      </c>
      <c r="B16" s="131">
        <f>B13-B15</f>
        <v>1501.9799318328728</v>
      </c>
      <c r="C16" s="132">
        <f>C13-C15</f>
        <v>300.39598636657456</v>
      </c>
    </row>
    <row r="18" spans="1:4">
      <c r="A18" s="2" t="s">
        <v>127</v>
      </c>
    </row>
    <row r="19" spans="1:4">
      <c r="A19" t="s">
        <v>154</v>
      </c>
      <c r="B19" s="117">
        <f>(2920000+(120000/3))/1000</f>
        <v>2960</v>
      </c>
    </row>
    <row r="20" spans="1:4">
      <c r="A20" t="s">
        <v>155</v>
      </c>
      <c r="B20" s="118">
        <v>0.1</v>
      </c>
      <c r="D20" t="s">
        <v>161</v>
      </c>
    </row>
    <row r="21" spans="1:4">
      <c r="A21" t="s">
        <v>166</v>
      </c>
      <c r="B21" s="119">
        <f>B19*B20</f>
        <v>296</v>
      </c>
    </row>
    <row r="23" spans="1:4">
      <c r="A23" s="2" t="s">
        <v>130</v>
      </c>
    </row>
    <row r="24" spans="1:4">
      <c r="A24" t="s">
        <v>156</v>
      </c>
    </row>
    <row r="26" spans="1:4">
      <c r="A26" s="2" t="s">
        <v>129</v>
      </c>
    </row>
    <row r="27" spans="1:4">
      <c r="A27" t="s">
        <v>162</v>
      </c>
      <c r="B27" s="120">
        <f>NorthWales!B17</f>
        <v>10641</v>
      </c>
    </row>
    <row r="28" spans="1:4">
      <c r="A28" t="s">
        <v>163</v>
      </c>
      <c r="B28" s="121">
        <f>Demand!D2</f>
        <v>1144</v>
      </c>
      <c r="D28" t="s">
        <v>159</v>
      </c>
    </row>
    <row r="29" spans="1:4">
      <c r="A29" t="s">
        <v>164</v>
      </c>
      <c r="B29" s="122">
        <f>B27/B28</f>
        <v>9.3015734265734267</v>
      </c>
    </row>
    <row r="30" spans="1:4">
      <c r="A30" t="s">
        <v>167</v>
      </c>
      <c r="B30" s="123">
        <f>B29*C4/1000</f>
        <v>46.507867132867133</v>
      </c>
    </row>
    <row r="32" spans="1:4">
      <c r="A32" s="2" t="s">
        <v>129</v>
      </c>
    </row>
    <row r="33" spans="1:4">
      <c r="A33" t="s">
        <v>162</v>
      </c>
      <c r="B33" s="120">
        <f>NorthWales!B19</f>
        <v>33696</v>
      </c>
    </row>
    <row r="34" spans="1:4">
      <c r="A34" t="s">
        <v>163</v>
      </c>
      <c r="B34" s="121">
        <f>B28</f>
        <v>1144</v>
      </c>
      <c r="D34" t="s">
        <v>159</v>
      </c>
    </row>
    <row r="35" spans="1:4">
      <c r="A35" t="s">
        <v>164</v>
      </c>
      <c r="B35" s="122">
        <f>B33/B34</f>
        <v>29.454545454545453</v>
      </c>
    </row>
    <row r="36" spans="1:4">
      <c r="A36" t="s">
        <v>167</v>
      </c>
      <c r="B36" s="123">
        <f>B35*C4/1000</f>
        <v>147.27272727272725</v>
      </c>
    </row>
    <row r="38" spans="1:4">
      <c r="A38" s="2" t="s">
        <v>132</v>
      </c>
    </row>
    <row r="39" spans="1:4">
      <c r="A39" t="s">
        <v>157</v>
      </c>
      <c r="B39" s="117">
        <v>260</v>
      </c>
    </row>
    <row r="40" spans="1:4">
      <c r="A40" t="s">
        <v>168</v>
      </c>
      <c r="B40" s="120">
        <v>35</v>
      </c>
      <c r="D40" t="s">
        <v>171</v>
      </c>
    </row>
    <row r="41" spans="1:4">
      <c r="A41" t="s">
        <v>169</v>
      </c>
      <c r="B41" s="120">
        <v>35</v>
      </c>
      <c r="D41" t="s">
        <v>171</v>
      </c>
    </row>
    <row r="42" spans="1:4">
      <c r="A42" t="s">
        <v>170</v>
      </c>
      <c r="B42" s="120">
        <v>30</v>
      </c>
      <c r="D42" t="s">
        <v>171</v>
      </c>
    </row>
    <row r="43" spans="1:4">
      <c r="A43" t="s">
        <v>158</v>
      </c>
      <c r="B43" s="124">
        <f>SUM(B40:B42)</f>
        <v>100</v>
      </c>
      <c r="D43" t="s">
        <v>159</v>
      </c>
    </row>
    <row r="44" spans="1:4">
      <c r="A44" t="s">
        <v>167</v>
      </c>
      <c r="B44" s="119">
        <f>B39*B43/1000</f>
        <v>26</v>
      </c>
    </row>
  </sheetData>
  <pageMargins left="0.7" right="0.7" top="0.75" bottom="0.75" header="0.3" footer="0.3"/>
  <pageSetup paperSize="9" scale="68" orientation="portrait" horizontalDpi="0" verticalDpi="0"/>
  <ignoredErrors>
    <ignoredError sqref="C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CAB9-D27B-5B4F-A26C-AA8BDBE7F329}">
  <sheetPr>
    <pageSetUpPr fitToPage="1"/>
  </sheetPr>
  <dimension ref="A1:E30"/>
  <sheetViews>
    <sheetView topLeftCell="A5" zoomScale="110" zoomScaleNormal="110" workbookViewId="0">
      <selection activeCell="A11" sqref="A11"/>
    </sheetView>
  </sheetViews>
  <sheetFormatPr baseColWidth="10" defaultRowHeight="15"/>
  <cols>
    <col min="1" max="1" width="44.83203125" customWidth="1"/>
    <col min="4" max="4" width="11.5" bestFit="1" customWidth="1"/>
    <col min="5" max="5" width="54" bestFit="1" customWidth="1"/>
    <col min="7" max="7" width="36.6640625" customWidth="1"/>
  </cols>
  <sheetData>
    <row r="1" spans="1:5" ht="16">
      <c r="A1" s="113" t="s">
        <v>130</v>
      </c>
    </row>
    <row r="3" spans="1:5">
      <c r="A3" s="2" t="s">
        <v>137</v>
      </c>
    </row>
    <row r="4" spans="1:5" ht="15" customHeight="1">
      <c r="A4" t="s">
        <v>138</v>
      </c>
      <c r="B4" s="95">
        <f t="shared" ref="B4" si="0">2580+300</f>
        <v>2880</v>
      </c>
    </row>
    <row r="5" spans="1:5" ht="15" customHeight="1">
      <c r="A5" t="s">
        <v>191</v>
      </c>
      <c r="B5" s="95">
        <v>300</v>
      </c>
    </row>
    <row r="6" spans="1:5" ht="15" customHeight="1">
      <c r="A6" t="s">
        <v>114</v>
      </c>
      <c r="B6" s="139">
        <f>SUM(B4:B5)</f>
        <v>3180</v>
      </c>
      <c r="E6" s="162" t="s">
        <v>136</v>
      </c>
    </row>
    <row r="7" spans="1:5">
      <c r="A7" t="s">
        <v>141</v>
      </c>
      <c r="B7" s="94">
        <f>B6/12</f>
        <v>265</v>
      </c>
      <c r="E7" s="162"/>
    </row>
    <row r="8" spans="1:5">
      <c r="E8" s="162"/>
    </row>
    <row r="9" spans="1:5">
      <c r="A9" t="s">
        <v>140</v>
      </c>
      <c r="B9" s="95">
        <v>3705</v>
      </c>
      <c r="E9" s="162"/>
    </row>
    <row r="10" spans="1:5">
      <c r="A10" t="s">
        <v>191</v>
      </c>
      <c r="B10" s="95">
        <v>300</v>
      </c>
      <c r="E10" s="162"/>
    </row>
    <row r="11" spans="1:5">
      <c r="A11" t="s">
        <v>114</v>
      </c>
      <c r="B11" s="139">
        <f>SUM(B9:B10)</f>
        <v>4005</v>
      </c>
      <c r="E11" s="162"/>
    </row>
    <row r="12" spans="1:5">
      <c r="A12" t="s">
        <v>139</v>
      </c>
      <c r="B12" s="94">
        <f>B11/17</f>
        <v>235.58823529411765</v>
      </c>
      <c r="E12" s="162"/>
    </row>
    <row r="13" spans="1:5">
      <c r="B13" s="99"/>
      <c r="E13" s="100"/>
    </row>
    <row r="14" spans="1:5">
      <c r="A14" t="s">
        <v>145</v>
      </c>
      <c r="B14" s="101">
        <f>(B7+B12)/2</f>
        <v>250.29411764705884</v>
      </c>
      <c r="E14" s="100"/>
    </row>
    <row r="16" spans="1:5">
      <c r="A16" s="2" t="s">
        <v>142</v>
      </c>
    </row>
    <row r="17" spans="1:5" ht="15" customHeight="1">
      <c r="A17" s="103" t="s">
        <v>147</v>
      </c>
      <c r="B17" s="102">
        <f>1000/560</f>
        <v>1.7857142857142858</v>
      </c>
      <c r="E17" s="163" t="s">
        <v>143</v>
      </c>
    </row>
    <row r="18" spans="1:5">
      <c r="A18" t="s">
        <v>146</v>
      </c>
      <c r="B18" s="101">
        <f>B14*B17</f>
        <v>446.95378151260508</v>
      </c>
      <c r="E18" s="163"/>
    </row>
    <row r="21" spans="1:5">
      <c r="A21" s="2" t="s">
        <v>149</v>
      </c>
    </row>
    <row r="22" spans="1:5">
      <c r="A22" s="103" t="s">
        <v>153</v>
      </c>
    </row>
    <row r="23" spans="1:5">
      <c r="A23" s="103" t="s">
        <v>137</v>
      </c>
      <c r="B23" s="104">
        <v>98</v>
      </c>
      <c r="C23" s="107">
        <f>B23/B$25</f>
        <v>0.94230769230769229</v>
      </c>
      <c r="E23" s="164" t="s">
        <v>148</v>
      </c>
    </row>
    <row r="24" spans="1:5">
      <c r="A24" s="103" t="s">
        <v>142</v>
      </c>
      <c r="B24" s="104">
        <v>6</v>
      </c>
      <c r="C24" s="107">
        <f>B24/B$25</f>
        <v>5.7692307692307696E-2</v>
      </c>
      <c r="E24" s="164"/>
    </row>
    <row r="25" spans="1:5">
      <c r="A25" s="106" t="s">
        <v>150</v>
      </c>
      <c r="B25" s="105">
        <f>SUM(B23:B24)</f>
        <v>104</v>
      </c>
      <c r="C25" s="107">
        <f>B25/B$25</f>
        <v>1</v>
      </c>
      <c r="E25" s="164"/>
    </row>
    <row r="27" spans="1:5" ht="48">
      <c r="B27" s="108" t="s">
        <v>151</v>
      </c>
      <c r="C27" s="108" t="s">
        <v>144</v>
      </c>
      <c r="D27" s="108" t="s">
        <v>152</v>
      </c>
    </row>
    <row r="28" spans="1:5">
      <c r="A28" s="103" t="s">
        <v>137</v>
      </c>
      <c r="B28" s="105">
        <f>B$30*C23</f>
        <v>4711.5384615384619</v>
      </c>
      <c r="C28" s="109">
        <f>B14</f>
        <v>250.29411764705884</v>
      </c>
      <c r="D28" s="110">
        <f>B28*C28/1000</f>
        <v>1179.2703619909503</v>
      </c>
    </row>
    <row r="29" spans="1:5">
      <c r="A29" s="103" t="s">
        <v>142</v>
      </c>
      <c r="B29" s="105">
        <f>B$30*C24</f>
        <v>288.46153846153845</v>
      </c>
      <c r="C29" s="109">
        <f>B18</f>
        <v>446.95378151260508</v>
      </c>
      <c r="D29" s="110">
        <f>B29*C29/1000</f>
        <v>128.92897543632839</v>
      </c>
    </row>
    <row r="30" spans="1:5">
      <c r="A30" s="106" t="s">
        <v>114</v>
      </c>
      <c r="B30" s="104">
        <f>ScannerCosts!C4</f>
        <v>5000</v>
      </c>
      <c r="C30" s="112">
        <f>D30*1000/B30</f>
        <v>261.63986748545568</v>
      </c>
      <c r="D30" s="111">
        <f>SUM(D28:D29)</f>
        <v>1308.1993374272786</v>
      </c>
    </row>
  </sheetData>
  <mergeCells count="3">
    <mergeCell ref="E6:E12"/>
    <mergeCell ref="E17:E18"/>
    <mergeCell ref="E23:E25"/>
  </mergeCells>
  <pageMargins left="0.7" right="0.7" top="0.75" bottom="0.75" header="0.3" footer="0.3"/>
  <pageSetup paperSize="9" scale="62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4C04-70EB-4715-A6D1-CED1319E62BD}">
  <dimension ref="A1:C10"/>
  <sheetViews>
    <sheetView zoomScale="80" zoomScaleNormal="80" workbookViewId="0">
      <selection activeCell="A4" sqref="A4:C10"/>
    </sheetView>
  </sheetViews>
  <sheetFormatPr baseColWidth="10" defaultColWidth="8.6640625" defaultRowHeight="14"/>
  <cols>
    <col min="1" max="1" width="33.5" style="5" customWidth="1"/>
    <col min="2" max="2" width="9.33203125" style="5" customWidth="1"/>
    <col min="3" max="3" width="44.1640625" style="5" customWidth="1"/>
    <col min="4" max="17" width="9.33203125" style="5" customWidth="1"/>
    <col min="18" max="16384" width="8.6640625" style="5"/>
  </cols>
  <sheetData>
    <row r="1" spans="1:3" ht="16">
      <c r="A1" s="4" t="s">
        <v>1</v>
      </c>
    </row>
    <row r="2" spans="1:3">
      <c r="A2" s="5" t="s">
        <v>189</v>
      </c>
    </row>
    <row r="4" spans="1:3" ht="42">
      <c r="A4" s="91"/>
      <c r="B4" s="116" t="s">
        <v>174</v>
      </c>
      <c r="C4" s="91"/>
    </row>
    <row r="5" spans="1:3" ht="27" customHeight="1">
      <c r="A5" s="114" t="s">
        <v>184</v>
      </c>
      <c r="B5" s="92">
        <v>1105</v>
      </c>
      <c r="C5" s="114" t="s">
        <v>187</v>
      </c>
    </row>
    <row r="6" spans="1:3" ht="27" customHeight="1">
      <c r="A6" s="114" t="s">
        <v>185</v>
      </c>
      <c r="B6" s="92">
        <v>2937</v>
      </c>
      <c r="C6" s="114" t="s">
        <v>187</v>
      </c>
    </row>
    <row r="7" spans="1:3" ht="27" customHeight="1">
      <c r="A7" s="114" t="s">
        <v>186</v>
      </c>
      <c r="B7" s="96">
        <v>500</v>
      </c>
      <c r="C7" s="114" t="s">
        <v>187</v>
      </c>
    </row>
    <row r="8" spans="1:3" ht="27" customHeight="1">
      <c r="A8" s="93" t="s">
        <v>206</v>
      </c>
      <c r="B8" s="93">
        <f>SUM(B5:B7)</f>
        <v>4542</v>
      </c>
      <c r="C8" s="93"/>
    </row>
    <row r="9" spans="1:3" ht="27" customHeight="1">
      <c r="A9" s="98" t="s">
        <v>134</v>
      </c>
      <c r="B9" s="98">
        <v>5207</v>
      </c>
      <c r="C9" s="98" t="s">
        <v>188</v>
      </c>
    </row>
    <row r="10" spans="1:3" ht="27" customHeight="1">
      <c r="A10" s="137" t="s">
        <v>135</v>
      </c>
      <c r="B10" s="138">
        <f>B8/B9*1000</f>
        <v>872.28730555022082</v>
      </c>
      <c r="C10" s="13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B6A5-ACB6-44AA-973A-F2E6E54F2EF0}">
  <sheetPr>
    <tabColor theme="9" tint="0.39997558519241921"/>
  </sheetPr>
  <dimension ref="A1"/>
  <sheetViews>
    <sheetView workbookViewId="0">
      <selection activeCell="J15" sqref="J15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709B-3821-485A-B36D-AFE6C2440B19}">
  <sheetPr>
    <tabColor theme="9" tint="0.79998168889431442"/>
  </sheetPr>
  <dimension ref="A1:E12"/>
  <sheetViews>
    <sheetView workbookViewId="0">
      <selection activeCell="C33" sqref="C33"/>
    </sheetView>
  </sheetViews>
  <sheetFormatPr baseColWidth="10" defaultColWidth="8.83203125" defaultRowHeight="15"/>
  <cols>
    <col min="1" max="1" width="11.83203125" customWidth="1"/>
    <col min="2" max="5" width="19.6640625" customWidth="1"/>
  </cols>
  <sheetData>
    <row r="1" spans="1:5" ht="29" thickBot="1">
      <c r="A1" s="56" t="s">
        <v>95</v>
      </c>
      <c r="B1" s="57" t="s">
        <v>96</v>
      </c>
      <c r="C1" s="57" t="s">
        <v>97</v>
      </c>
      <c r="D1" s="57" t="s">
        <v>3</v>
      </c>
      <c r="E1" s="57" t="s">
        <v>98</v>
      </c>
    </row>
    <row r="2" spans="1:5" ht="16" thickBot="1">
      <c r="A2" s="58">
        <v>2021</v>
      </c>
      <c r="B2" s="59">
        <v>2629</v>
      </c>
      <c r="C2" s="59">
        <v>1434</v>
      </c>
      <c r="D2" s="59">
        <v>1144</v>
      </c>
      <c r="E2" s="60">
        <v>5207</v>
      </c>
    </row>
    <row r="3" spans="1:5" ht="16" thickBot="1">
      <c r="A3" s="58">
        <v>2022</v>
      </c>
      <c r="B3" s="60">
        <v>3155</v>
      </c>
      <c r="C3" s="60">
        <v>1721</v>
      </c>
      <c r="D3" s="60">
        <v>1373</v>
      </c>
      <c r="E3" s="60">
        <v>6249</v>
      </c>
    </row>
    <row r="4" spans="1:5" ht="16" thickBot="1">
      <c r="A4" s="58">
        <v>2023</v>
      </c>
      <c r="B4" s="60">
        <v>3786</v>
      </c>
      <c r="C4" s="60">
        <v>2065</v>
      </c>
      <c r="D4" s="60">
        <v>1647</v>
      </c>
      <c r="E4" s="60">
        <v>7498</v>
      </c>
    </row>
    <row r="5" spans="1:5" ht="16" thickBot="1">
      <c r="A5" s="58">
        <v>2024</v>
      </c>
      <c r="B5" s="60">
        <v>4543</v>
      </c>
      <c r="C5" s="61">
        <v>2478</v>
      </c>
      <c r="D5" s="60">
        <v>1976</v>
      </c>
      <c r="E5" s="60">
        <v>8998</v>
      </c>
    </row>
    <row r="6" spans="1:5" ht="16" thickBot="1">
      <c r="A6" s="58">
        <v>2025</v>
      </c>
      <c r="B6" s="61">
        <v>5452</v>
      </c>
      <c r="C6" s="60">
        <v>2974</v>
      </c>
      <c r="D6" s="61">
        <v>2372</v>
      </c>
      <c r="E6" s="60">
        <v>10789</v>
      </c>
    </row>
    <row r="7" spans="1:5" ht="16" thickBot="1">
      <c r="A7" s="58">
        <v>2026</v>
      </c>
      <c r="B7" s="60">
        <v>6542</v>
      </c>
      <c r="C7" s="60">
        <v>3569</v>
      </c>
      <c r="D7" s="60">
        <v>2846</v>
      </c>
      <c r="E7" s="60">
        <v>12957</v>
      </c>
    </row>
    <row r="8" spans="1:5" ht="16" thickBot="1">
      <c r="A8" s="58">
        <v>2027</v>
      </c>
      <c r="B8" s="60">
        <v>7851</v>
      </c>
      <c r="C8" s="60">
        <v>4282</v>
      </c>
      <c r="D8" s="60">
        <v>3415</v>
      </c>
      <c r="E8" s="60">
        <v>15548</v>
      </c>
    </row>
    <row r="9" spans="1:5" ht="16" thickBot="1">
      <c r="A9" s="58">
        <v>2028</v>
      </c>
      <c r="B9" s="60">
        <v>9421</v>
      </c>
      <c r="C9" s="62">
        <v>5139</v>
      </c>
      <c r="D9" s="60">
        <v>4098</v>
      </c>
      <c r="E9" s="60">
        <v>18658</v>
      </c>
    </row>
    <row r="10" spans="1:5" ht="16" thickBot="1">
      <c r="A10" s="58">
        <v>2029</v>
      </c>
      <c r="B10" s="62">
        <v>11305</v>
      </c>
      <c r="C10" s="60">
        <v>6167</v>
      </c>
      <c r="D10" s="60">
        <v>4918</v>
      </c>
      <c r="E10" s="60">
        <v>22390</v>
      </c>
    </row>
    <row r="11" spans="1:5" ht="16" thickBot="1">
      <c r="A11" s="58">
        <v>2030</v>
      </c>
      <c r="B11" s="60">
        <v>13566</v>
      </c>
      <c r="C11" s="60">
        <v>7400</v>
      </c>
      <c r="D11" s="62">
        <v>5902</v>
      </c>
      <c r="E11" s="60">
        <v>26868</v>
      </c>
    </row>
    <row r="12" spans="1:5" ht="16" thickBot="1">
      <c r="A12" s="58">
        <v>2031</v>
      </c>
      <c r="B12" s="60">
        <v>16279</v>
      </c>
      <c r="C12" s="60">
        <v>8880</v>
      </c>
      <c r="D12" s="60">
        <v>7082</v>
      </c>
      <c r="E12" s="60">
        <v>32241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0C0E-0445-4584-8B64-C986429BBE9E}">
  <sheetPr>
    <tabColor theme="7" tint="0.39997558519241921"/>
  </sheetPr>
  <dimension ref="A1"/>
  <sheetViews>
    <sheetView workbookViewId="0">
      <selection activeCell="K15" sqref="K15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EF423-0C0D-45F8-A5AC-B6DBCB34A4AC}">
  <sheetPr>
    <tabColor theme="7" tint="0.79998168889431442"/>
  </sheetPr>
  <dimension ref="A1:J4"/>
  <sheetViews>
    <sheetView workbookViewId="0">
      <selection activeCell="J3" sqref="J3"/>
    </sheetView>
  </sheetViews>
  <sheetFormatPr baseColWidth="10" defaultColWidth="8.83203125" defaultRowHeight="15"/>
  <cols>
    <col min="2" max="2" width="10" bestFit="1" customWidth="1"/>
    <col min="3" max="3" width="14.1640625" customWidth="1"/>
    <col min="10" max="10" width="8.83203125" customWidth="1"/>
    <col min="11" max="11" width="12.1640625" customWidth="1"/>
    <col min="12" max="12" width="12.6640625" bestFit="1" customWidth="1"/>
    <col min="13" max="13" width="13.6640625" customWidth="1"/>
  </cols>
  <sheetData>
    <row r="1" spans="1:10" s="24" customFormat="1" ht="112">
      <c r="B1" s="24" t="s">
        <v>38</v>
      </c>
      <c r="C1" s="24" t="s">
        <v>39</v>
      </c>
      <c r="D1" s="24" t="s">
        <v>40</v>
      </c>
      <c r="E1" s="24" t="s">
        <v>41</v>
      </c>
      <c r="F1" s="24" t="s">
        <v>42</v>
      </c>
      <c r="G1" s="24" t="s">
        <v>43</v>
      </c>
      <c r="H1" s="24" t="s">
        <v>44</v>
      </c>
      <c r="I1" s="24" t="s">
        <v>45</v>
      </c>
      <c r="J1" s="24" t="s">
        <v>46</v>
      </c>
    </row>
    <row r="2" spans="1:10" ht="32">
      <c r="A2" s="25" t="s">
        <v>47</v>
      </c>
      <c r="B2" s="26">
        <v>3000</v>
      </c>
      <c r="C2" s="27">
        <f>B2/52*50</f>
        <v>2884.6153846153848</v>
      </c>
      <c r="D2" s="28">
        <v>10</v>
      </c>
      <c r="E2" s="28">
        <v>4</v>
      </c>
      <c r="F2" s="28">
        <v>6</v>
      </c>
      <c r="G2" s="28">
        <v>6</v>
      </c>
      <c r="H2" s="28">
        <f>D2*E2*50</f>
        <v>2000</v>
      </c>
      <c r="I2" s="28">
        <f>D2*F2*50</f>
        <v>3000</v>
      </c>
      <c r="J2" s="28">
        <f>D2*G2*50</f>
        <v>3000</v>
      </c>
    </row>
    <row r="3" spans="1:10" ht="32">
      <c r="A3" s="25" t="s">
        <v>48</v>
      </c>
      <c r="B3" s="26">
        <v>5500</v>
      </c>
      <c r="C3" s="27">
        <f>B3/52*50</f>
        <v>5288.461538461539</v>
      </c>
      <c r="D3" s="28">
        <v>10</v>
      </c>
      <c r="E3" s="28">
        <v>7</v>
      </c>
      <c r="F3" s="28">
        <v>12</v>
      </c>
      <c r="G3" s="28">
        <v>10</v>
      </c>
      <c r="H3" s="28">
        <f>D3*E3*50</f>
        <v>3500</v>
      </c>
      <c r="I3" s="28">
        <f>D3*F3*50</f>
        <v>6000</v>
      </c>
      <c r="J3" s="28">
        <f>D3*G3*50</f>
        <v>5000</v>
      </c>
    </row>
    <row r="4" spans="1:10">
      <c r="I4" s="28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5D6B-1FB7-4B22-B2DC-25174178D9BD}">
  <sheetPr>
    <tabColor theme="7" tint="0.79998168889431442"/>
  </sheetPr>
  <dimension ref="A1:I35"/>
  <sheetViews>
    <sheetView workbookViewId="0">
      <selection activeCell="C1" sqref="C1"/>
    </sheetView>
  </sheetViews>
  <sheetFormatPr baseColWidth="10" defaultColWidth="8.83203125" defaultRowHeight="15"/>
  <cols>
    <col min="1" max="1" width="47.5" customWidth="1"/>
    <col min="2" max="2" width="16.6640625" style="28" bestFit="1" customWidth="1"/>
    <col min="3" max="3" width="16.1640625" bestFit="1" customWidth="1"/>
    <col min="7" max="7" width="10.1640625" bestFit="1" customWidth="1"/>
    <col min="8" max="8" width="9.83203125" customWidth="1"/>
    <col min="9" max="9" width="16" customWidth="1"/>
  </cols>
  <sheetData>
    <row r="1" spans="1:9" s="2" customFormat="1" ht="48">
      <c r="B1" s="24" t="s">
        <v>49</v>
      </c>
      <c r="C1" s="24" t="s">
        <v>50</v>
      </c>
    </row>
    <row r="2" spans="1:9">
      <c r="B2" s="29" t="s">
        <v>51</v>
      </c>
      <c r="C2" s="30" t="s">
        <v>51</v>
      </c>
      <c r="G2" s="165" t="s">
        <v>52</v>
      </c>
      <c r="H2" s="165"/>
      <c r="I2" s="165"/>
    </row>
    <row r="3" spans="1:9" ht="16">
      <c r="A3" s="24" t="s">
        <v>53</v>
      </c>
      <c r="B3" s="28">
        <v>1.5</v>
      </c>
      <c r="C3" s="31">
        <v>2.5</v>
      </c>
      <c r="G3" s="32" t="s">
        <v>54</v>
      </c>
      <c r="H3" s="32" t="s">
        <v>55</v>
      </c>
      <c r="I3" s="32" t="s">
        <v>56</v>
      </c>
    </row>
    <row r="4" spans="1:9" ht="16">
      <c r="A4" s="25" t="s">
        <v>57</v>
      </c>
      <c r="B4" s="28">
        <f>1.5*I4</f>
        <v>37480.5</v>
      </c>
      <c r="C4" s="28">
        <f>2.5*I4</f>
        <v>62467.5</v>
      </c>
      <c r="G4" s="1" t="s">
        <v>57</v>
      </c>
      <c r="H4" s="1" t="s">
        <v>58</v>
      </c>
      <c r="I4" s="1">
        <v>24987</v>
      </c>
    </row>
    <row r="5" spans="1:9" ht="16">
      <c r="A5" s="25" t="s">
        <v>59</v>
      </c>
      <c r="B5" s="28">
        <f>1.5*I5</f>
        <v>42450</v>
      </c>
      <c r="C5" s="28">
        <f>2.5*I5</f>
        <v>70750</v>
      </c>
      <c r="G5" s="1" t="s">
        <v>59</v>
      </c>
      <c r="H5" s="1" t="s">
        <v>58</v>
      </c>
      <c r="I5" s="1">
        <v>28300</v>
      </c>
    </row>
    <row r="6" spans="1:9">
      <c r="A6" s="29" t="s">
        <v>60</v>
      </c>
      <c r="B6" s="31">
        <v>3</v>
      </c>
      <c r="C6" s="31">
        <v>4</v>
      </c>
      <c r="G6" s="1" t="s">
        <v>61</v>
      </c>
      <c r="H6" s="1" t="s">
        <v>58</v>
      </c>
      <c r="I6" s="1">
        <v>34007</v>
      </c>
    </row>
    <row r="7" spans="1:9" ht="16">
      <c r="A7" s="25" t="s">
        <v>62</v>
      </c>
      <c r="B7" s="28">
        <f>3*I7</f>
        <v>127308</v>
      </c>
      <c r="C7" s="31">
        <f>4*I7</f>
        <v>169744</v>
      </c>
      <c r="G7" s="1" t="s">
        <v>62</v>
      </c>
      <c r="H7" s="1" t="s">
        <v>58</v>
      </c>
      <c r="I7" s="1">
        <v>42436</v>
      </c>
    </row>
    <row r="8" spans="1:9" ht="16">
      <c r="A8" s="25" t="s">
        <v>63</v>
      </c>
      <c r="B8" s="28">
        <f>3*I8</f>
        <v>155955</v>
      </c>
      <c r="C8" s="31">
        <f>4*I8</f>
        <v>207940</v>
      </c>
      <c r="G8" s="1" t="s">
        <v>63</v>
      </c>
      <c r="H8" s="1" t="s">
        <v>58</v>
      </c>
      <c r="I8" s="1">
        <v>51985</v>
      </c>
    </row>
    <row r="9" spans="1:9" ht="16">
      <c r="A9" s="25" t="s">
        <v>64</v>
      </c>
      <c r="B9" s="28">
        <f>3*I9</f>
        <v>181380</v>
      </c>
      <c r="C9" s="31">
        <f>4*I9</f>
        <v>241840</v>
      </c>
      <c r="G9" s="1" t="s">
        <v>65</v>
      </c>
      <c r="H9" s="1" t="s">
        <v>58</v>
      </c>
      <c r="I9" s="1">
        <v>60460</v>
      </c>
    </row>
    <row r="10" spans="1:9" ht="16">
      <c r="A10" s="24" t="s">
        <v>66</v>
      </c>
      <c r="B10" s="31">
        <v>1</v>
      </c>
      <c r="C10" s="31">
        <v>2</v>
      </c>
      <c r="G10" s="1" t="s">
        <v>67</v>
      </c>
      <c r="H10" s="1" t="s">
        <v>58</v>
      </c>
      <c r="I10" s="1">
        <v>72171</v>
      </c>
    </row>
    <row r="11" spans="1:9" ht="16">
      <c r="A11" s="25" t="s">
        <v>59</v>
      </c>
      <c r="B11" s="31">
        <f>1*I5</f>
        <v>28300</v>
      </c>
      <c r="C11" s="31">
        <f>2*I5</f>
        <v>56600</v>
      </c>
      <c r="G11" s="1" t="s">
        <v>68</v>
      </c>
      <c r="H11" s="1" t="s">
        <v>58</v>
      </c>
      <c r="I11" s="1">
        <v>85831</v>
      </c>
    </row>
    <row r="12" spans="1:9">
      <c r="A12" s="29" t="s">
        <v>69</v>
      </c>
      <c r="B12" s="31">
        <v>2</v>
      </c>
      <c r="C12" s="31">
        <v>2.5</v>
      </c>
      <c r="G12" s="1" t="s">
        <v>70</v>
      </c>
      <c r="H12" s="1" t="s">
        <v>71</v>
      </c>
      <c r="I12" s="33">
        <v>131846</v>
      </c>
    </row>
    <row r="13" spans="1:9" ht="16">
      <c r="A13" s="25" t="s">
        <v>64</v>
      </c>
      <c r="B13" s="31">
        <f>2*I9</f>
        <v>120920</v>
      </c>
      <c r="C13" s="31">
        <f>2.5*I9</f>
        <v>151150</v>
      </c>
      <c r="G13" s="34" t="s">
        <v>72</v>
      </c>
    </row>
    <row r="14" spans="1:9" ht="16">
      <c r="A14" s="25" t="s">
        <v>73</v>
      </c>
      <c r="B14" s="31">
        <f>2*I10</f>
        <v>144342</v>
      </c>
      <c r="C14" s="31">
        <f>2.5*I10</f>
        <v>180427.5</v>
      </c>
      <c r="H14" s="19"/>
    </row>
    <row r="15" spans="1:9" ht="16">
      <c r="A15" s="25" t="s">
        <v>74</v>
      </c>
      <c r="B15" s="31">
        <f>2*I11</f>
        <v>171662</v>
      </c>
      <c r="C15" s="31">
        <f>2.5*I11</f>
        <v>214577.5</v>
      </c>
      <c r="H15" s="19"/>
    </row>
    <row r="16" spans="1:9" ht="16">
      <c r="A16" s="24" t="s">
        <v>75</v>
      </c>
      <c r="B16" s="31">
        <v>0.2</v>
      </c>
      <c r="C16" s="31">
        <v>0.2</v>
      </c>
      <c r="H16" s="19"/>
    </row>
    <row r="17" spans="1:9" ht="16">
      <c r="A17" s="25" t="s">
        <v>62</v>
      </c>
      <c r="B17" s="28">
        <f>0.2*I7</f>
        <v>8487.2000000000007</v>
      </c>
      <c r="C17" s="31">
        <f>0.2*I7</f>
        <v>8487.2000000000007</v>
      </c>
      <c r="H17" s="19"/>
    </row>
    <row r="18" spans="1:9" ht="16">
      <c r="A18" s="25" t="s">
        <v>63</v>
      </c>
      <c r="B18" s="28">
        <f>0.2*I8</f>
        <v>10397</v>
      </c>
      <c r="C18" s="31">
        <f>0.2*I8</f>
        <v>10397</v>
      </c>
      <c r="H18" s="19"/>
    </row>
    <row r="19" spans="1:9" ht="16">
      <c r="A19" s="25" t="s">
        <v>64</v>
      </c>
      <c r="B19" s="28">
        <f>0.2*I9</f>
        <v>12092</v>
      </c>
      <c r="C19" s="31">
        <f>0.2*I9</f>
        <v>12092</v>
      </c>
      <c r="H19" s="19"/>
    </row>
    <row r="20" spans="1:9">
      <c r="A20" s="29" t="s">
        <v>76</v>
      </c>
      <c r="B20" s="31">
        <v>0.4</v>
      </c>
      <c r="C20" s="31">
        <v>0.8</v>
      </c>
      <c r="I20" s="35"/>
    </row>
    <row r="21" spans="1:9" ht="16">
      <c r="A21" s="25" t="s">
        <v>64</v>
      </c>
      <c r="B21" s="31">
        <f>0.4*I9</f>
        <v>24184</v>
      </c>
      <c r="C21" s="31">
        <f>0.8*I9</f>
        <v>48368</v>
      </c>
    </row>
    <row r="22" spans="1:9" ht="16">
      <c r="A22" s="25" t="s">
        <v>73</v>
      </c>
      <c r="B22" s="31">
        <f t="shared" ref="B22:B23" si="0">0.4*I10</f>
        <v>28868.400000000001</v>
      </c>
      <c r="C22" s="31">
        <f t="shared" ref="C22:C23" si="1">0.8*I10</f>
        <v>57736.800000000003</v>
      </c>
      <c r="H22" s="19"/>
    </row>
    <row r="23" spans="1:9" ht="16">
      <c r="A23" s="25" t="s">
        <v>74</v>
      </c>
      <c r="B23" s="31">
        <f t="shared" si="0"/>
        <v>34332.400000000001</v>
      </c>
      <c r="C23" s="31">
        <f t="shared" si="1"/>
        <v>68664.800000000003</v>
      </c>
      <c r="H23" s="19"/>
    </row>
    <row r="24" spans="1:9" ht="16">
      <c r="A24" s="24" t="s">
        <v>77</v>
      </c>
      <c r="B24" s="31">
        <v>1.5</v>
      </c>
      <c r="C24" s="31">
        <v>3</v>
      </c>
      <c r="H24" s="19"/>
    </row>
    <row r="25" spans="1:9">
      <c r="A25" s="25"/>
      <c r="B25" s="31">
        <f>1.5*I12</f>
        <v>197769</v>
      </c>
      <c r="C25" s="31">
        <f>3*I12</f>
        <v>395538</v>
      </c>
    </row>
    <row r="26" spans="1:9">
      <c r="A26" s="36"/>
    </row>
    <row r="27" spans="1:9">
      <c r="A27" s="37" t="s">
        <v>78</v>
      </c>
      <c r="B27" s="38">
        <f>B4+B7+B11+B13+B17+B21+B25</f>
        <v>544448.69999999995</v>
      </c>
      <c r="C27" s="38">
        <f>C4+C7+C11+C13+C17+C21+C25</f>
        <v>892354.7</v>
      </c>
    </row>
    <row r="28" spans="1:9">
      <c r="A28" s="37" t="s">
        <v>79</v>
      </c>
      <c r="B28" s="38">
        <f>B5+B9+B11+B15+B19+B23+B25</f>
        <v>667985.4</v>
      </c>
      <c r="C28" s="38">
        <f>C5+C9+C11+C15+C19+C23+C25</f>
        <v>1060062.3</v>
      </c>
    </row>
    <row r="29" spans="1:9">
      <c r="A29" s="37" t="s">
        <v>58</v>
      </c>
      <c r="B29" s="38">
        <f>MEDIAN(B27:B28)</f>
        <v>606217.05000000005</v>
      </c>
      <c r="C29" s="38">
        <f>MEDIAN(C27:C28)</f>
        <v>976208.5</v>
      </c>
    </row>
    <row r="30" spans="1:9">
      <c r="A30" s="36"/>
    </row>
    <row r="31" spans="1:9" ht="16">
      <c r="A31" s="64" t="s">
        <v>99</v>
      </c>
      <c r="B31" s="63">
        <f>'Scanning numbers'!J2</f>
        <v>3000</v>
      </c>
      <c r="C31" s="63">
        <f>'Scanning numbers'!J3</f>
        <v>5000</v>
      </c>
    </row>
    <row r="32" spans="1:9">
      <c r="A32" s="64"/>
      <c r="B32" s="63"/>
      <c r="C32" s="63"/>
    </row>
    <row r="33" spans="1:5">
      <c r="A33" s="65" t="s">
        <v>100</v>
      </c>
      <c r="B33" s="66">
        <f>B27/B31</f>
        <v>181.48289999999997</v>
      </c>
      <c r="C33" s="66">
        <f>C27/C31</f>
        <v>178.47093999999998</v>
      </c>
    </row>
    <row r="34" spans="1:5">
      <c r="A34" s="65" t="s">
        <v>101</v>
      </c>
      <c r="B34" s="66">
        <f>B28/B31</f>
        <v>222.6618</v>
      </c>
      <c r="C34" s="66">
        <f>C28/C31</f>
        <v>212.01246</v>
      </c>
      <c r="D34" s="22"/>
      <c r="E34" s="22"/>
    </row>
    <row r="35" spans="1:5">
      <c r="A35" s="65" t="s">
        <v>102</v>
      </c>
      <c r="B35" s="66">
        <f>MEDIAN(B33:B34)</f>
        <v>202.07234999999997</v>
      </c>
      <c r="C35" s="66">
        <f>MEDIAN(C33:C34)</f>
        <v>195.24169999999998</v>
      </c>
    </row>
  </sheetData>
  <mergeCells count="1">
    <mergeCell ref="G2:I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CE12D-F374-4A0D-A044-EDFB9D0CA544}">
  <sheetPr>
    <tabColor theme="7" tint="0.79998168889431442"/>
  </sheetPr>
  <dimension ref="A1:K28"/>
  <sheetViews>
    <sheetView zoomScale="90" zoomScaleNormal="90" workbookViewId="0">
      <selection activeCell="J2" sqref="J2"/>
    </sheetView>
  </sheetViews>
  <sheetFormatPr baseColWidth="10" defaultColWidth="8.83203125" defaultRowHeight="15"/>
  <cols>
    <col min="1" max="1" width="15.5" customWidth="1"/>
    <col min="2" max="2" width="16.33203125" customWidth="1"/>
    <col min="3" max="3" width="15.83203125" customWidth="1"/>
    <col min="4" max="4" width="15.83203125" style="28" bestFit="1" customWidth="1"/>
    <col min="5" max="5" width="17.1640625" style="28" customWidth="1"/>
    <col min="6" max="6" width="16.1640625" style="28" customWidth="1"/>
    <col min="7" max="7" width="14.6640625" style="28" customWidth="1"/>
    <col min="8" max="8" width="15.83203125" style="28" customWidth="1"/>
    <col min="9" max="9" width="14.6640625" style="28" customWidth="1"/>
    <col min="10" max="10" width="15.83203125" style="28" customWidth="1"/>
    <col min="11" max="11" width="15.5" style="28" customWidth="1"/>
  </cols>
  <sheetData>
    <row r="1" spans="1:11" ht="65" thickBot="1">
      <c r="A1" s="39"/>
      <c r="B1" s="40" t="s">
        <v>80</v>
      </c>
      <c r="C1" s="40" t="s">
        <v>81</v>
      </c>
      <c r="D1" s="40" t="s">
        <v>82</v>
      </c>
      <c r="E1" s="40" t="s">
        <v>83</v>
      </c>
      <c r="F1" s="41" t="s">
        <v>84</v>
      </c>
      <c r="G1" s="41" t="s">
        <v>85</v>
      </c>
      <c r="H1" s="42" t="s">
        <v>86</v>
      </c>
      <c r="I1" s="41" t="s">
        <v>87</v>
      </c>
      <c r="J1" s="41" t="s">
        <v>88</v>
      </c>
      <c r="K1" s="42" t="s">
        <v>89</v>
      </c>
    </row>
    <row r="2" spans="1:11" ht="16" thickTop="1">
      <c r="A2" s="43"/>
      <c r="B2" s="44" t="s">
        <v>90</v>
      </c>
      <c r="C2" s="45" t="s">
        <v>90</v>
      </c>
      <c r="D2" s="46" t="s">
        <v>90</v>
      </c>
      <c r="E2" s="46" t="s">
        <v>90</v>
      </c>
      <c r="F2" s="46" t="s">
        <v>90</v>
      </c>
      <c r="G2" s="46" t="s">
        <v>90</v>
      </c>
      <c r="H2" s="47" t="s">
        <v>90</v>
      </c>
      <c r="I2" s="46" t="s">
        <v>90</v>
      </c>
      <c r="J2" s="46" t="s">
        <v>90</v>
      </c>
      <c r="K2" s="47" t="s">
        <v>90</v>
      </c>
    </row>
    <row r="3" spans="1:11" ht="32">
      <c r="A3" s="48" t="s">
        <v>91</v>
      </c>
      <c r="B3" s="49">
        <v>2</v>
      </c>
      <c r="C3" s="49">
        <v>1.2</v>
      </c>
      <c r="D3" s="50">
        <v>1.2</v>
      </c>
      <c r="E3" s="49">
        <f>SUM(B3:D3)</f>
        <v>4.4000000000000004</v>
      </c>
      <c r="F3" s="49">
        <v>1.5</v>
      </c>
      <c r="G3" s="50">
        <f>F3*3</f>
        <v>4.5</v>
      </c>
      <c r="H3" s="51">
        <f>G3-E3</f>
        <v>9.9999999999999645E-2</v>
      </c>
      <c r="I3" s="50">
        <v>2.5</v>
      </c>
      <c r="J3" s="50">
        <f>I3*3</f>
        <v>7.5</v>
      </c>
      <c r="K3" s="51">
        <f>J3-E3</f>
        <v>3.0999999999999996</v>
      </c>
    </row>
    <row r="4" spans="1:11" ht="16">
      <c r="A4" s="52" t="s">
        <v>92</v>
      </c>
      <c r="B4" s="31"/>
      <c r="C4" s="31"/>
      <c r="D4" s="28">
        <v>0.4</v>
      </c>
      <c r="H4" s="53"/>
      <c r="K4" s="53"/>
    </row>
    <row r="5" spans="1:11" ht="16">
      <c r="A5" s="52" t="s">
        <v>57</v>
      </c>
      <c r="B5" s="31">
        <v>2</v>
      </c>
      <c r="C5" s="31"/>
      <c r="D5" s="28">
        <v>0.8</v>
      </c>
      <c r="H5" s="53"/>
      <c r="K5" s="53"/>
    </row>
    <row r="6" spans="1:11" ht="16">
      <c r="A6" s="52" t="s">
        <v>59</v>
      </c>
      <c r="B6" s="31"/>
      <c r="C6" s="31"/>
      <c r="H6" s="53"/>
      <c r="K6" s="53"/>
    </row>
    <row r="7" spans="1:11" ht="32">
      <c r="A7" s="48" t="s">
        <v>93</v>
      </c>
      <c r="B7" s="49">
        <v>1.8</v>
      </c>
      <c r="C7" s="49">
        <v>4</v>
      </c>
      <c r="D7" s="50">
        <v>0.4</v>
      </c>
      <c r="E7" s="49">
        <f>SUM(B7:D7)</f>
        <v>6.2</v>
      </c>
      <c r="F7" s="49">
        <v>3</v>
      </c>
      <c r="G7" s="50">
        <f>F7*3</f>
        <v>9</v>
      </c>
      <c r="H7" s="51">
        <f>G7-E7</f>
        <v>2.8</v>
      </c>
      <c r="I7" s="49">
        <v>4</v>
      </c>
      <c r="J7" s="49">
        <f>I7*3</f>
        <v>12</v>
      </c>
      <c r="K7" s="51">
        <f>J7-E7</f>
        <v>5.8</v>
      </c>
    </row>
    <row r="8" spans="1:11" ht="16">
      <c r="A8" s="52" t="s">
        <v>62</v>
      </c>
      <c r="B8" s="31">
        <v>1.8</v>
      </c>
      <c r="C8" s="31">
        <v>3</v>
      </c>
      <c r="H8" s="53"/>
      <c r="J8" s="31"/>
      <c r="K8" s="53"/>
    </row>
    <row r="9" spans="1:11" ht="16">
      <c r="A9" s="52" t="s">
        <v>63</v>
      </c>
      <c r="B9" s="31"/>
      <c r="C9" s="31">
        <v>1</v>
      </c>
      <c r="H9" s="53"/>
      <c r="J9" s="31"/>
      <c r="K9" s="53"/>
    </row>
    <row r="10" spans="1:11" ht="16">
      <c r="A10" s="52" t="s">
        <v>64</v>
      </c>
      <c r="B10" s="31"/>
      <c r="C10" s="31"/>
      <c r="D10" s="28">
        <v>0.4</v>
      </c>
      <c r="H10" s="53"/>
      <c r="J10" s="31"/>
      <c r="K10" s="53"/>
    </row>
    <row r="11" spans="1:11" ht="32">
      <c r="A11" s="48" t="s">
        <v>66</v>
      </c>
      <c r="B11" s="49">
        <v>0</v>
      </c>
      <c r="C11" s="49">
        <v>0</v>
      </c>
      <c r="D11" s="49">
        <v>0</v>
      </c>
      <c r="E11" s="49">
        <f>SUM(B11:D11)</f>
        <v>0</v>
      </c>
      <c r="F11" s="49">
        <v>1</v>
      </c>
      <c r="G11" s="50">
        <f>F11*3</f>
        <v>3</v>
      </c>
      <c r="H11" s="51">
        <f>G11-E11</f>
        <v>3</v>
      </c>
      <c r="I11" s="49">
        <v>2</v>
      </c>
      <c r="J11" s="49">
        <f>I11*3</f>
        <v>6</v>
      </c>
      <c r="K11" s="51">
        <f>J11-E11</f>
        <v>6</v>
      </c>
    </row>
    <row r="12" spans="1:11" ht="16">
      <c r="A12" s="52" t="s">
        <v>59</v>
      </c>
      <c r="B12" s="31"/>
      <c r="C12" s="31"/>
      <c r="H12" s="53"/>
      <c r="J12" s="31"/>
      <c r="K12" s="53"/>
    </row>
    <row r="13" spans="1:11" ht="48">
      <c r="A13" s="48" t="s">
        <v>69</v>
      </c>
      <c r="B13" s="49">
        <v>1</v>
      </c>
      <c r="C13" s="49">
        <v>1</v>
      </c>
      <c r="D13" s="50">
        <v>0.1</v>
      </c>
      <c r="E13" s="49">
        <f>SUM(B13:D13)</f>
        <v>2.1</v>
      </c>
      <c r="F13" s="49">
        <v>2</v>
      </c>
      <c r="G13" s="50">
        <f>F13*3</f>
        <v>6</v>
      </c>
      <c r="H13" s="51">
        <f>G13-E13</f>
        <v>3.9</v>
      </c>
      <c r="I13" s="50">
        <v>2.5</v>
      </c>
      <c r="J13" s="49">
        <f>I13*3</f>
        <v>7.5</v>
      </c>
      <c r="K13" s="51">
        <f>J13-E13</f>
        <v>5.4</v>
      </c>
    </row>
    <row r="14" spans="1:11" ht="16">
      <c r="A14" s="52" t="s">
        <v>64</v>
      </c>
      <c r="B14" s="31"/>
      <c r="C14" s="31"/>
      <c r="H14" s="53"/>
      <c r="K14" s="53"/>
    </row>
    <row r="15" spans="1:11" ht="16">
      <c r="A15" s="52" t="s">
        <v>73</v>
      </c>
      <c r="B15" s="31">
        <v>0.3</v>
      </c>
      <c r="C15" s="31"/>
      <c r="H15" s="53"/>
      <c r="K15" s="53"/>
    </row>
    <row r="16" spans="1:11" ht="16">
      <c r="A16" s="52" t="s">
        <v>74</v>
      </c>
      <c r="B16" s="31">
        <v>0.7</v>
      </c>
      <c r="C16" s="31"/>
      <c r="H16" s="53"/>
      <c r="K16" s="53"/>
    </row>
    <row r="17" spans="1:11" ht="32">
      <c r="A17" s="48" t="s">
        <v>75</v>
      </c>
      <c r="B17" s="49">
        <v>0.2</v>
      </c>
      <c r="C17" s="49">
        <v>1</v>
      </c>
      <c r="D17" s="50">
        <v>0.05</v>
      </c>
      <c r="E17" s="49">
        <f>SUM(B17:D17)</f>
        <v>1.25</v>
      </c>
      <c r="F17" s="49">
        <v>0.2</v>
      </c>
      <c r="G17" s="50">
        <f>F17*3</f>
        <v>0.60000000000000009</v>
      </c>
      <c r="H17" s="51">
        <f>G17-E17</f>
        <v>-0.64999999999999991</v>
      </c>
      <c r="I17" s="50">
        <v>0.2</v>
      </c>
      <c r="J17" s="50">
        <f>I17*3</f>
        <v>0.60000000000000009</v>
      </c>
      <c r="K17" s="51">
        <f>J17-E17</f>
        <v>-0.64999999999999991</v>
      </c>
    </row>
    <row r="18" spans="1:11" ht="16">
      <c r="A18" s="52" t="s">
        <v>62</v>
      </c>
      <c r="B18" s="31"/>
      <c r="C18" s="31"/>
      <c r="H18" s="53"/>
      <c r="K18" s="53"/>
    </row>
    <row r="19" spans="1:11" ht="16">
      <c r="A19" s="52" t="s">
        <v>63</v>
      </c>
      <c r="B19" s="31">
        <v>0.2</v>
      </c>
      <c r="C19" s="31"/>
      <c r="H19" s="53"/>
      <c r="K19" s="53"/>
    </row>
    <row r="20" spans="1:11" ht="16">
      <c r="A20" s="52" t="s">
        <v>64</v>
      </c>
      <c r="B20" s="31"/>
      <c r="C20" s="31"/>
      <c r="H20" s="53"/>
      <c r="K20" s="53"/>
    </row>
    <row r="21" spans="1:11" ht="32">
      <c r="A21" s="48" t="s">
        <v>77</v>
      </c>
      <c r="B21" s="49">
        <v>1</v>
      </c>
      <c r="C21" s="49">
        <v>2.1</v>
      </c>
      <c r="D21" s="50">
        <v>0.8</v>
      </c>
      <c r="E21" s="49">
        <f>SUM(B21:D21)</f>
        <v>3.9000000000000004</v>
      </c>
      <c r="F21" s="49">
        <v>1.5</v>
      </c>
      <c r="G21" s="50">
        <f>F21*3</f>
        <v>4.5</v>
      </c>
      <c r="H21" s="51">
        <f>G21-E21</f>
        <v>0.59999999999999964</v>
      </c>
      <c r="I21" s="49">
        <v>3</v>
      </c>
      <c r="J21" s="49">
        <f>I21*3</f>
        <v>9</v>
      </c>
      <c r="K21" s="51">
        <f>J21-E21</f>
        <v>5.0999999999999996</v>
      </c>
    </row>
    <row r="22" spans="1:11" ht="16">
      <c r="A22" s="48" t="s">
        <v>76</v>
      </c>
      <c r="B22" s="49">
        <v>0.2</v>
      </c>
      <c r="C22" s="49">
        <v>1</v>
      </c>
      <c r="D22" s="50">
        <v>0.4</v>
      </c>
      <c r="E22" s="49">
        <f>SUM(B22:D22)</f>
        <v>1.6</v>
      </c>
      <c r="F22" s="50">
        <v>0.4</v>
      </c>
      <c r="G22" s="50">
        <f>F22*3</f>
        <v>1.2000000000000002</v>
      </c>
      <c r="H22" s="51">
        <f>G22-E22</f>
        <v>-0.39999999999999991</v>
      </c>
      <c r="I22" s="50">
        <v>0.8</v>
      </c>
      <c r="J22" s="50">
        <f>I22*3</f>
        <v>2.4000000000000004</v>
      </c>
      <c r="K22" s="51">
        <f>J22-E22</f>
        <v>0.80000000000000027</v>
      </c>
    </row>
    <row r="23" spans="1:11" ht="16">
      <c r="A23" s="52" t="s">
        <v>64</v>
      </c>
      <c r="B23" s="31"/>
      <c r="C23" s="31"/>
      <c r="H23" s="53"/>
      <c r="K23" s="53"/>
    </row>
    <row r="24" spans="1:11" ht="16">
      <c r="A24" s="52" t="s">
        <v>73</v>
      </c>
      <c r="B24" s="31"/>
      <c r="C24" s="31"/>
      <c r="H24" s="53"/>
      <c r="K24" s="53"/>
    </row>
    <row r="25" spans="1:11" ht="16">
      <c r="A25" s="52" t="s">
        <v>74</v>
      </c>
      <c r="B25" s="31"/>
      <c r="C25" s="31"/>
      <c r="H25" s="53"/>
      <c r="K25" s="53"/>
    </row>
    <row r="26" spans="1:11">
      <c r="A26" s="52"/>
      <c r="B26" s="31"/>
      <c r="C26" s="31"/>
    </row>
    <row r="27" spans="1:11" ht="17" thickBot="1">
      <c r="A27" s="54" t="s">
        <v>94</v>
      </c>
      <c r="B27" s="55">
        <f t="shared" ref="B27:K27" si="0">SUM(B3,B7,B11,B13,B17,B21,B22)</f>
        <v>6.2</v>
      </c>
      <c r="C27" s="55">
        <f t="shared" si="0"/>
        <v>10.3</v>
      </c>
      <c r="D27" s="55">
        <f t="shared" si="0"/>
        <v>2.95</v>
      </c>
      <c r="E27" s="55">
        <f t="shared" si="0"/>
        <v>19.450000000000003</v>
      </c>
      <c r="F27" s="55">
        <f t="shared" si="0"/>
        <v>9.6</v>
      </c>
      <c r="G27" s="55">
        <f t="shared" si="0"/>
        <v>28.8</v>
      </c>
      <c r="H27" s="55">
        <f>SUM(H3,H7,H11,H13,H17,H21,H22)</f>
        <v>9.3499999999999979</v>
      </c>
      <c r="I27" s="55">
        <f t="shared" si="0"/>
        <v>15</v>
      </c>
      <c r="J27" s="55">
        <f t="shared" si="0"/>
        <v>45</v>
      </c>
      <c r="K27" s="55">
        <f t="shared" si="0"/>
        <v>25.55</v>
      </c>
    </row>
    <row r="28" spans="1:11" ht="16" thickTop="1">
      <c r="A28" s="25"/>
      <c r="B28" s="31"/>
      <c r="C28" s="3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12B9-BEAB-48C9-A4D8-7D56F2559D65}">
  <sheetPr>
    <tabColor theme="8" tint="0.39997558519241921"/>
  </sheetPr>
  <dimension ref="A1"/>
  <sheetViews>
    <sheetView workbookViewId="0">
      <selection activeCell="J15" sqref="J15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0B1C-4B93-4062-A42E-18954D6520FF}">
  <sheetPr>
    <tabColor theme="8" tint="0.79998168889431442"/>
  </sheetPr>
  <dimension ref="A11:I19"/>
  <sheetViews>
    <sheetView workbookViewId="0">
      <selection activeCell="J15" sqref="J15"/>
    </sheetView>
  </sheetViews>
  <sheetFormatPr baseColWidth="10" defaultColWidth="8.83203125" defaultRowHeight="15"/>
  <cols>
    <col min="2" max="2" width="10.1640625" bestFit="1" customWidth="1"/>
  </cols>
  <sheetData>
    <row r="11" spans="1:9">
      <c r="A11" t="s">
        <v>28</v>
      </c>
      <c r="B11" s="19">
        <v>925</v>
      </c>
      <c r="C11" t="s">
        <v>37</v>
      </c>
    </row>
    <row r="12" spans="1:9">
      <c r="B12" s="19">
        <v>850</v>
      </c>
      <c r="C12" t="s">
        <v>29</v>
      </c>
    </row>
    <row r="14" spans="1:9">
      <c r="A14" t="s">
        <v>30</v>
      </c>
      <c r="B14" s="23">
        <f>5227.5/1*1.2</f>
        <v>6273</v>
      </c>
      <c r="C14" t="s">
        <v>31</v>
      </c>
      <c r="H14" s="23">
        <f>B14/7</f>
        <v>896.14285714285711</v>
      </c>
      <c r="I14" t="s">
        <v>35</v>
      </c>
    </row>
    <row r="15" spans="1:9">
      <c r="B15" s="23">
        <f>672/1*1.2</f>
        <v>806.4</v>
      </c>
      <c r="C15" t="s">
        <v>32</v>
      </c>
    </row>
    <row r="16" spans="1:9">
      <c r="C16" t="s">
        <v>33</v>
      </c>
    </row>
    <row r="18" spans="1:3">
      <c r="A18" t="s">
        <v>34</v>
      </c>
      <c r="B18" s="19">
        <v>935</v>
      </c>
      <c r="C18" t="s">
        <v>36</v>
      </c>
    </row>
    <row r="19" spans="1:3">
      <c r="B19" s="19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ECB94-DDF3-4BBC-B27D-4475DDAD3895}">
  <sheetPr>
    <tabColor theme="8" tint="0.79998168889431442"/>
  </sheetPr>
  <dimension ref="A1:B21"/>
  <sheetViews>
    <sheetView zoomScale="90" zoomScaleNormal="90" workbookViewId="0">
      <selection activeCell="J15" sqref="J15"/>
    </sheetView>
  </sheetViews>
  <sheetFormatPr baseColWidth="10" defaultColWidth="8.6640625" defaultRowHeight="14"/>
  <cols>
    <col min="1" max="1" width="43.33203125" style="8" customWidth="1"/>
    <col min="2" max="2" width="17" style="7" customWidth="1"/>
    <col min="3" max="16384" width="8.6640625" style="8"/>
  </cols>
  <sheetData>
    <row r="1" spans="1:2" ht="16">
      <c r="A1" s="3" t="s">
        <v>1</v>
      </c>
    </row>
    <row r="2" spans="1:2" ht="16">
      <c r="A2" s="9" t="s">
        <v>2</v>
      </c>
    </row>
    <row r="4" spans="1:2" ht="18">
      <c r="A4" s="10" t="s">
        <v>3</v>
      </c>
    </row>
    <row r="5" spans="1:2">
      <c r="B5" s="11" t="s">
        <v>8</v>
      </c>
    </row>
    <row r="6" spans="1:2">
      <c r="A6" s="12" t="s">
        <v>4</v>
      </c>
    </row>
    <row r="7" spans="1:2">
      <c r="A7" s="8" t="s">
        <v>5</v>
      </c>
      <c r="B7" s="7">
        <v>54176</v>
      </c>
    </row>
    <row r="8" spans="1:2">
      <c r="A8" s="8" t="s">
        <v>6</v>
      </c>
      <c r="B8" s="7">
        <v>806997</v>
      </c>
    </row>
    <row r="9" spans="1:2">
      <c r="A9" s="13" t="s">
        <v>7</v>
      </c>
      <c r="B9" s="14">
        <f>SUM(B7:B8)</f>
        <v>861173</v>
      </c>
    </row>
    <row r="12" spans="1:2">
      <c r="A12" s="12" t="s">
        <v>9</v>
      </c>
    </row>
    <row r="13" spans="1:2">
      <c r="A13" s="12"/>
    </row>
    <row r="14" spans="1:2">
      <c r="A14" s="13" t="s">
        <v>14</v>
      </c>
      <c r="B14" s="14"/>
    </row>
    <row r="15" spans="1:2">
      <c r="A15" s="12"/>
    </row>
    <row r="16" spans="1:2">
      <c r="A16" s="8" t="s">
        <v>10</v>
      </c>
      <c r="B16" s="7">
        <v>67365</v>
      </c>
    </row>
    <row r="17" spans="1:2">
      <c r="A17" s="8" t="s">
        <v>11</v>
      </c>
      <c r="B17" s="7">
        <v>10641</v>
      </c>
    </row>
    <row r="18" spans="1:2">
      <c r="A18" s="8" t="s">
        <v>12</v>
      </c>
      <c r="B18" s="7">
        <v>210000</v>
      </c>
    </row>
    <row r="19" spans="1:2">
      <c r="A19" s="8" t="s">
        <v>13</v>
      </c>
      <c r="B19" s="7">
        <v>33696</v>
      </c>
    </row>
    <row r="20" spans="1:2">
      <c r="A20" s="8" t="s">
        <v>0</v>
      </c>
      <c r="B20" s="7">
        <v>25000</v>
      </c>
    </row>
    <row r="21" spans="1:2">
      <c r="A21" s="13" t="s">
        <v>15</v>
      </c>
      <c r="B21" s="14">
        <f>SUM(B16:B20)</f>
        <v>346702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F5D3-BBA7-4310-95D5-034687A93A87}">
  <sheetPr>
    <tabColor theme="8" tint="0.79998168889431442"/>
  </sheetPr>
  <dimension ref="A1:H11"/>
  <sheetViews>
    <sheetView zoomScale="90" zoomScaleNormal="90" workbookViewId="0">
      <selection activeCell="B15" sqref="B15"/>
    </sheetView>
  </sheetViews>
  <sheetFormatPr baseColWidth="10" defaultColWidth="8.6640625" defaultRowHeight="14"/>
  <cols>
    <col min="1" max="1" width="43.33203125" style="8" customWidth="1"/>
    <col min="2" max="2" width="17" style="7" customWidth="1"/>
    <col min="3" max="16384" width="8.6640625" style="8"/>
  </cols>
  <sheetData>
    <row r="1" spans="1:8" ht="16">
      <c r="A1" s="3" t="s">
        <v>1</v>
      </c>
    </row>
    <row r="2" spans="1:8" ht="16">
      <c r="A2" s="9" t="s">
        <v>2</v>
      </c>
    </row>
    <row r="4" spans="1:8" ht="18">
      <c r="A4" s="10" t="s">
        <v>3</v>
      </c>
    </row>
    <row r="6" spans="1:8" ht="56">
      <c r="A6" s="21" t="s">
        <v>27</v>
      </c>
    </row>
    <row r="7" spans="1:8" ht="15" thickBot="1">
      <c r="A7" s="15" t="s">
        <v>16</v>
      </c>
      <c r="B7" s="16" t="s">
        <v>17</v>
      </c>
      <c r="C7" s="16" t="s">
        <v>18</v>
      </c>
      <c r="D7" s="16" t="s">
        <v>19</v>
      </c>
      <c r="E7" s="16" t="s">
        <v>20</v>
      </c>
      <c r="F7" s="16" t="s">
        <v>21</v>
      </c>
      <c r="G7" s="16" t="s">
        <v>22</v>
      </c>
      <c r="H7" s="16" t="s">
        <v>23</v>
      </c>
    </row>
    <row r="8" spans="1:8" ht="16" thickTop="1" thickBot="1">
      <c r="A8" s="15" t="s">
        <v>24</v>
      </c>
      <c r="B8" s="17">
        <v>2725</v>
      </c>
      <c r="C8" s="17">
        <v>2977</v>
      </c>
      <c r="D8" s="17">
        <v>3276</v>
      </c>
      <c r="E8" s="17">
        <v>3637</v>
      </c>
      <c r="F8" s="17">
        <v>4072</v>
      </c>
      <c r="G8" s="17">
        <v>4568</v>
      </c>
      <c r="H8" s="17">
        <v>5149</v>
      </c>
    </row>
    <row r="9" spans="1:8" ht="16" thickTop="1" thickBot="1">
      <c r="A9" s="15" t="s">
        <v>25</v>
      </c>
      <c r="B9" s="17">
        <v>2878</v>
      </c>
      <c r="C9" s="17">
        <v>2591</v>
      </c>
      <c r="D9" s="17">
        <v>2803</v>
      </c>
      <c r="E9" s="17">
        <v>2988</v>
      </c>
      <c r="F9" s="17">
        <v>3103</v>
      </c>
      <c r="G9" s="17">
        <v>3212</v>
      </c>
      <c r="H9" s="17">
        <v>3293</v>
      </c>
    </row>
    <row r="10" spans="1:8" ht="16" thickTop="1" thickBot="1">
      <c r="A10" s="15" t="s">
        <v>26</v>
      </c>
      <c r="B10" s="18">
        <v>-154</v>
      </c>
      <c r="C10" s="20">
        <v>386</v>
      </c>
      <c r="D10" s="20">
        <v>473</v>
      </c>
      <c r="E10" s="20">
        <v>649</v>
      </c>
      <c r="F10" s="20">
        <v>968</v>
      </c>
      <c r="G10" s="20">
        <v>1355</v>
      </c>
      <c r="H10" s="20">
        <v>1856</v>
      </c>
    </row>
    <row r="11" spans="1:8" ht="15" thickTop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Summary</vt:lpstr>
      <vt:lpstr>ForecastRevenue</vt:lpstr>
      <vt:lpstr>Sensitivity1</vt:lpstr>
      <vt:lpstr>Sensitivity2</vt:lpstr>
      <vt:lpstr>Sensitivity3</vt:lpstr>
      <vt:lpstr>ScannerCosts</vt:lpstr>
      <vt:lpstr>Radiopharm</vt:lpstr>
      <vt:lpstr>Baseline</vt:lpstr>
      <vt:lpstr>DemandModel&gt;&gt;&gt;</vt:lpstr>
      <vt:lpstr>Demand</vt:lpstr>
      <vt:lpstr>WorkforceCosting&gt;&gt;&gt;</vt:lpstr>
      <vt:lpstr>Scanning numbers</vt:lpstr>
      <vt:lpstr>Staffing costs</vt:lpstr>
      <vt:lpstr>Gap analysis</vt:lpstr>
      <vt:lpstr>OtherDataRecevied&gt;&gt;&gt;</vt:lpstr>
      <vt:lpstr>WHSSC</vt:lpstr>
      <vt:lpstr>NorthWales</vt:lpstr>
      <vt:lpstr>PETIC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Anouska Huggins</dc:creator>
  <cp:lastModifiedBy>Anouska Huggins</cp:lastModifiedBy>
  <dcterms:created xsi:type="dcterms:W3CDTF">2021-04-01T09:04:49Z</dcterms:created>
  <dcterms:modified xsi:type="dcterms:W3CDTF">2021-04-27T16:34:54Z</dcterms:modified>
</cp:coreProperties>
</file>